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K:\Leto 2026\_OKOLJE IN PROSTOR\KOMUNALA\MOČNO NEURJE IN HUDOURNIŠKE POPLAVE TER PLAZOVI 3.-5. 8. 2023\Obnova ceste HG\JN Obnova LC 464161 Dobrna - HG - Krištaje, odsek HG - Kamnik, faza 2\"/>
    </mc:Choice>
  </mc:AlternateContent>
  <xr:revisionPtr revIDLastSave="0" documentId="13_ncr:1_{23FC0B08-ACA9-4EB0-B7B3-31140DDA6377}" xr6:coauthVersionLast="47" xr6:coauthVersionMax="47" xr10:uidLastSave="{00000000-0000-0000-0000-000000000000}"/>
  <bookViews>
    <workbookView xWindow="-120" yWindow="-120" windowWidth="29040" windowHeight="15720" xr2:uid="{65FAB984-E5FC-45A2-80A4-906CC4F0244B}"/>
  </bookViews>
  <sheets>
    <sheet name="naslovnica" sheetId="1" r:id="rId1"/>
    <sheet name="A. CES" sheetId="2" r:id="rId2"/>
    <sheet name="B. MOST" sheetId="4" r:id="rId3"/>
    <sheet name="C. PREPUST" sheetId="3" r:id="rId4"/>
  </sheets>
  <definedNames>
    <definedName name="_xlnm.Print_Area" localSheetId="1">'A. CES'!$A$1:$F$66</definedName>
    <definedName name="_xlnm.Print_Area" localSheetId="2">'B. MOST'!$A$1:$F$62</definedName>
    <definedName name="_xlnm.Print_Area" localSheetId="3">'C. PREPUST'!$A$1:$F$64</definedName>
    <definedName name="_xlnm.Print_Area" localSheetId="0">naslovnica!$A$1:$G$143</definedName>
    <definedName name="_xlnm.Print_Titles" localSheetId="2">'B. MOST'!$137:$137</definedName>
    <definedName name="_xlnm.Print_Titles" localSheetId="3">'C. PREPUST'!$139:$139</definedName>
    <definedName name="vert" localSheetId="2">'B. MOST'!$A$1:$F$62</definedName>
    <definedName name="vert" localSheetId="3">'C. PREPUST'!$A$1:$F$64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2" i="2" l="1"/>
  <c r="F54" i="2"/>
  <c r="F53" i="2"/>
  <c r="F58" i="2" l="1"/>
  <c r="F59" i="2"/>
  <c r="F57" i="2"/>
  <c r="F61" i="2"/>
  <c r="F60" i="4" l="1"/>
  <c r="F59" i="4"/>
  <c r="F58" i="4"/>
  <c r="F57" i="4"/>
  <c r="F55" i="4"/>
  <c r="F54" i="4"/>
  <c r="F53" i="4"/>
  <c r="F52" i="4"/>
  <c r="F50" i="4"/>
  <c r="F49" i="4"/>
  <c r="F47" i="4"/>
  <c r="F45" i="4"/>
  <c r="F44" i="4"/>
  <c r="F43" i="4"/>
  <c r="F42" i="4"/>
  <c r="F41" i="4"/>
  <c r="F40" i="4"/>
  <c r="F39" i="4"/>
  <c r="F38" i="4"/>
  <c r="F37" i="4"/>
  <c r="F36" i="4"/>
  <c r="F35" i="4"/>
  <c r="F34" i="4"/>
  <c r="F33" i="4"/>
  <c r="F32" i="4"/>
  <c r="F29" i="4"/>
  <c r="F28" i="4"/>
  <c r="F26" i="4"/>
  <c r="F27" i="4"/>
  <c r="F23" i="4"/>
  <c r="F17" i="4"/>
  <c r="F16" i="4"/>
  <c r="F15" i="4"/>
  <c r="F14" i="4"/>
  <c r="F13" i="4"/>
  <c r="F12" i="4"/>
  <c r="B2" i="2"/>
  <c r="F40" i="2"/>
  <c r="F9" i="2"/>
  <c r="F24" i="4" l="1"/>
  <c r="F25" i="4"/>
  <c r="E61" i="4" s="1"/>
  <c r="F61" i="4" s="1"/>
  <c r="F42" i="2"/>
  <c r="F41" i="2"/>
  <c r="F62" i="4" l="1"/>
  <c r="F54" i="3"/>
  <c r="F55" i="3"/>
  <c r="F56" i="3"/>
  <c r="G34" i="1" l="1"/>
  <c r="F52" i="3"/>
  <c r="F47" i="3"/>
  <c r="F40" i="3"/>
  <c r="F62" i="3" l="1"/>
  <c r="F61" i="3"/>
  <c r="F60" i="3"/>
  <c r="F59" i="3"/>
  <c r="F57" i="3"/>
  <c r="F51" i="3"/>
  <c r="F49" i="3"/>
  <c r="F46" i="3"/>
  <c r="F44" i="3"/>
  <c r="F43" i="3"/>
  <c r="F42" i="3"/>
  <c r="F41" i="3"/>
  <c r="F39" i="3"/>
  <c r="F38" i="3"/>
  <c r="F37" i="3"/>
  <c r="F36" i="3"/>
  <c r="F35" i="3"/>
  <c r="F34" i="3"/>
  <c r="F33" i="3"/>
  <c r="F30" i="3"/>
  <c r="F27" i="3"/>
  <c r="F24" i="3"/>
  <c r="F18" i="3"/>
  <c r="F17" i="3"/>
  <c r="F16" i="3"/>
  <c r="F15" i="3"/>
  <c r="F14" i="3"/>
  <c r="F13" i="3"/>
  <c r="F12" i="3"/>
  <c r="F25" i="3" l="1"/>
  <c r="F28" i="3"/>
  <c r="F26" i="3"/>
  <c r="F29" i="3"/>
  <c r="F45" i="3"/>
  <c r="E63" i="3" l="1"/>
  <c r="F63" i="3" s="1"/>
  <c r="F64" i="3" s="1"/>
  <c r="G35" i="1" s="1"/>
  <c r="F50" i="2" l="1"/>
  <c r="F36" i="2" l="1"/>
  <c r="F23" i="2" l="1"/>
  <c r="I80" i="2" l="1"/>
  <c r="I86" i="2" s="1"/>
  <c r="F30" i="2" s="1"/>
  <c r="F49" i="2"/>
  <c r="F64" i="2"/>
  <c r="F63" i="2"/>
  <c r="F62" i="2"/>
  <c r="F43" i="2"/>
  <c r="F55" i="2"/>
  <c r="F51" i="2"/>
  <c r="F39" i="2"/>
  <c r="F38" i="2"/>
  <c r="F37" i="2"/>
  <c r="F34" i="2"/>
  <c r="F26" i="2"/>
  <c r="F25" i="2"/>
  <c r="F12" i="2"/>
  <c r="F10" i="2"/>
  <c r="F8" i="2"/>
  <c r="B31" i="1"/>
  <c r="F33" i="2" l="1"/>
  <c r="F45" i="2"/>
  <c r="F22" i="2"/>
  <c r="F46" i="2"/>
  <c r="F48" i="2"/>
  <c r="F28" i="2"/>
  <c r="F31" i="2"/>
  <c r="F11" i="2"/>
  <c r="F24" i="2" l="1"/>
  <c r="F20" i="2"/>
  <c r="F27" i="2"/>
  <c r="F47" i="2"/>
  <c r="F18" i="2"/>
  <c r="F19" i="2"/>
  <c r="F21" i="2" l="1"/>
  <c r="E65" i="2" s="1"/>
  <c r="F65" i="2" l="1"/>
  <c r="F66" i="2" s="1"/>
  <c r="G33" i="1" l="1"/>
  <c r="G36" i="1" l="1"/>
  <c r="G37" i="1" s="1"/>
  <c r="G38" i="1" s="1"/>
</calcChain>
</file>

<file path=xl/sharedStrings.xml><?xml version="1.0" encoding="utf-8"?>
<sst xmlns="http://schemas.openxmlformats.org/spreadsheetml/2006/main" count="631" uniqueCount="414">
  <si>
    <t>OBJEKT:</t>
  </si>
  <si>
    <t>ARH. ŠT. PROJ.:</t>
  </si>
  <si>
    <t>PROJEKTANT:</t>
  </si>
  <si>
    <t>PROVOG, inženirske storitve, d.o.o.</t>
  </si>
  <si>
    <t>Mariborska cesta 86, 3000 Celje</t>
  </si>
  <si>
    <t>VODJA PROJEKTA:</t>
  </si>
  <si>
    <t>Uroš Vogrinc, univ.dipl.inž.grad. G-3810</t>
  </si>
  <si>
    <t>NAROČNIK:</t>
  </si>
  <si>
    <t>DATUM:</t>
  </si>
  <si>
    <t>VODNOGOSPODARSKE UREDITVE</t>
  </si>
  <si>
    <t>CESTNE UREDITVE</t>
  </si>
  <si>
    <t>Skupaj</t>
  </si>
  <si>
    <t>22,00 % DDV na osnovo:</t>
  </si>
  <si>
    <t>SKUPAJ Z DDV:</t>
  </si>
  <si>
    <t>OPOMBA PRI ODDAJI PONUDBE:</t>
  </si>
  <si>
    <t>*</t>
  </si>
  <si>
    <t xml:space="preserve">V popisu morajo biti v vseh cenah za enoto mere vkalkulirana popolnoma vsa pripravljalna, pomožna in zaključna dela, ki pripadajo </t>
  </si>
  <si>
    <t xml:space="preserve">k posamezni postavki in so potrebna za nemoteno izvajanje del! Ponudnik mora v posameznih cenah za enoto mere upoštevati vse potrebne </t>
  </si>
  <si>
    <t>vertikalne in horizontalne transporte ter upoštevati velikost in konfiguracijo terenov posega.</t>
  </si>
  <si>
    <t xml:space="preserve">Posamezni materiali, ki so v popisu navedeni z imenom ali tipom  - navedba je zgolj informativne narave in se lahko ponudi material </t>
  </si>
  <si>
    <t xml:space="preserve">oz. oprema, ki je enakovredna (68. člen ZJN-3). </t>
  </si>
  <si>
    <t>Dopisovanje drugih podatkov in sprememb vsebine popisa in količin ni dovoljeno;</t>
  </si>
  <si>
    <t>V popisih navedeni podatki o opremi in napravah veljajo le kot primer za ustrezno ali enakovredno opremo oz. naprave.</t>
  </si>
  <si>
    <t xml:space="preserve">Ponudnik s svojim podpisom pri oddaji ponudbe potrjuje seznanjenost s projektom in lokacijo objekta,  z vsemi tehničnimi zahtevami </t>
  </si>
  <si>
    <t>ter dostopi do objekta za izvedbo del.</t>
  </si>
  <si>
    <t>Pred oddajo ponudbe se priporoča ogled lokacije in natančen pregled PZI projektne dokumentacije.</t>
  </si>
  <si>
    <t xml:space="preserve">Projektna dokumentacja v celoti je sestavni del tega popisa. V primeru tipkarskih napak in neskladij v projektu je ponudnik dolžan na to opozoriti </t>
  </si>
  <si>
    <t>porjektanta pred oddajo ponudbe.</t>
  </si>
  <si>
    <t>V cenah posameznih postak morajo biti upoštevani tudi sledeči stroški:</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</si>
  <si>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</si>
  <si>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</si>
  <si>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vse stroške v zvezi s transporti po javnih poteh in cestah: morebitne odškodnine, morebitne sanacije cestišč </t>
  </si>
  <si>
    <t>zaradi poškodb med gradnjo itd.,</t>
  </si>
  <si>
    <t>- stroške odvoza in zagotovitev odstranjevanja odpadnega gradbenega materiala skladno z zakonodajo na področju</t>
  </si>
  <si>
    <t>ravnanja z odpadki (odvoz na urejene deponije s taksami itd.),</t>
  </si>
  <si>
    <t>- vsi stroški za zagotavljanje varnosti in zdravja pri delu, zlasti stroške za vsa dela, ki izhajajo iz zahtev Varnostnega načrta,</t>
  </si>
  <si>
    <t xml:space="preserve">- stroški nabave vsega materiala in opreme predvidene za vgraditev in montažo, ter prevoze, nakladanja, </t>
  </si>
  <si>
    <t>razkladanja in skladiščenja na gradbišču,</t>
  </si>
  <si>
    <t xml:space="preserve">- stroški stalnega vzdrževanja prostega dostopa za potrebe intervencije oz. vzdrževanja, </t>
  </si>
  <si>
    <t>- stroški dostopov do posameznih delovišč in do vodotokov (dovozne klančine…)</t>
  </si>
  <si>
    <t xml:space="preserve">Izvajalec je dolžan izvesti vsa dela kvalitetno, v skladu s predpisi, projektom, tehničnimi pogoji za gradnjo  </t>
  </si>
  <si>
    <t>in v skladu z dobro gradbeno prakso.</t>
  </si>
  <si>
    <t xml:space="preserve">Za naslednja dela, če se eventuelno pojavijo pri izvajanju del, se ne bodo priznali posebni stroški in jih je </t>
  </si>
  <si>
    <t>potrebno vkalkulirati v enotne cene:</t>
  </si>
  <si>
    <t>- eventuelne začasne deponije zemeljskega materiala in potrebni transporti ter stroški v zvezi s tem,</t>
  </si>
  <si>
    <t>- črpanje talne vode s črpalko iz gradbene jame in vode, ki se izceja iz bočnih strani izkopa, če je potrebno,</t>
  </si>
  <si>
    <t>- delo v kampadah zaradi oteženih geoloških razmer,</t>
  </si>
  <si>
    <t>- vzdrževanje jarka do položitve cevi in delovnega pasu, dokler je ta potreben za izvedbo del</t>
  </si>
  <si>
    <t>- delo v nagnjenem terenu</t>
  </si>
  <si>
    <t>- stroški zaradi oteženega izkopa v mokrem terenu, izkop v vodi itd.</t>
  </si>
  <si>
    <t>Pri izvajanju GOI del je obvezno upoštevati vse detajle in navodila projekta, opise posameznih materialov,</t>
  </si>
  <si>
    <t xml:space="preserve">naprav in opreme ter barvno karto objekta. Vse navedeno je potrebno vgrajevati po navodilih izbranega </t>
  </si>
  <si>
    <t xml:space="preserve">proizvajalca in po predhodni potrditvi projektanta. Vse materiale, obloge, stavbno pohištvo, naprave, </t>
  </si>
  <si>
    <t>opremo in druge artikle pred vgraditvijo obvezno pismeno potrdi odgovorni projektant na podlagi predhodno</t>
  </si>
  <si>
    <t>izdelanih ali dostavljenih vzorcev.</t>
  </si>
  <si>
    <t xml:space="preserve">V enotni ceni je potrebno upoštevati vsa potrebna čiščenja med posameznimi fazami gradnje, zaščite, varovanja, </t>
  </si>
  <si>
    <t>pomožna in spremljevalna dela.</t>
  </si>
  <si>
    <t>V enotni ceni je potrebno upoštevati izredni transport, vključno z vsemi zavarovanji.</t>
  </si>
  <si>
    <t xml:space="preserve">Pri izdelavi vseh faz in delov gradnje obvezno veljajo vsa splošna navodila, opombe in zahteve, </t>
  </si>
  <si>
    <t xml:space="preserve">ki so opisana na začetku tega popisa GOI del. Poleg njih morajo biti v vseh postavkah vkalkulirane in </t>
  </si>
  <si>
    <t>upoštevane sledeče pripombe in vsa pomožna in spremljevalna dela</t>
  </si>
  <si>
    <t xml:space="preserve">Pri cenah za enoto mere je potrebno upoštevati specifičnost lokacije glede na skladiščenje materiala – </t>
  </si>
  <si>
    <t>delno sprotni dovoz le tega ter varovanje materiala vse do zaključka funkcionalne celote objekta,</t>
  </si>
  <si>
    <t xml:space="preserve">v kolikor ni s pogodbo o izvajanju del drugače določeno; V kolikor v posamezni poziciji / </t>
  </si>
  <si>
    <t xml:space="preserve">postavki ni navedeno drugače, veljajo kot kriteriji enakovrednosti, kot za primer navedenim izvedbam </t>
  </si>
  <si>
    <t xml:space="preserve">vse tehnične specifikacije za posamezne elemente ali pa za sistem, ki je opisan  - naveden v </t>
  </si>
  <si>
    <t>tehničnih podlogah proizvajalca, katerega sistem je naveden kot primer načina izvedbe in doseganja kvalitete;</t>
  </si>
  <si>
    <t xml:space="preserve"> Posamezne prekinitve del, ki so potrebna za druga vezana dela, je vkalkulirati v ceno za enoto mere; </t>
  </si>
  <si>
    <t xml:space="preserve">Pred pričetkom del je izvajalec / ponudnik dolžan preveriti vse količine in dejanske mere na objektu.  </t>
  </si>
  <si>
    <t xml:space="preserve">Z izvajalcem gradbenih in obrtniških del  se je pravočasno dogovoriti in uskladiti  vgradnjo raznih podlog, </t>
  </si>
  <si>
    <t xml:space="preserve">ki služijo za kasnejšo montažo elementov; Vsa zarisovanja, čiščenja, zakoličbe, transportni in manipulativni </t>
  </si>
  <si>
    <t>stroški, pomožna spremljevalna in zaključna dela, kot tudi vrtanja in štemanja za kompletno strojno inštalacijo.</t>
  </si>
  <si>
    <t>Načrt organizacije gradbišča, izdelanega v skladu z varnostnim načrtom, ureditev gradbišča v skladu</t>
  </si>
  <si>
    <t xml:space="preserve">z načrtom organizacije gradbišča in v skladu z varnostnim načrtom ter postavitev table za označitev </t>
  </si>
  <si>
    <t>gradbišča (navedeni vsi udeleženci pri graditvi objekta, imena, priimki, nazivi in funkcija odgovornih oseb</t>
  </si>
  <si>
    <t>in podatki o objektu).</t>
  </si>
  <si>
    <t>Za vsa nepredvidena dela mora izvajalec pridobiti soglasje naročnika, ter pred izvedbo</t>
  </si>
  <si>
    <t>del pripraviti analizo cen;</t>
  </si>
  <si>
    <t xml:space="preserve">V ceni vseh rušitvenih del morajo biti upoštevani vsi stroški nakladanja, odvoza in predelave gradbenih </t>
  </si>
  <si>
    <t xml:space="preserve">odpadkov skladno z veljavno zakonodajo na področju ravnanja z gradbenimi odpadki vključno z vsemi </t>
  </si>
  <si>
    <t>dajatvami za predelavo in odlaganje.</t>
  </si>
  <si>
    <t xml:space="preserve">Odpadni in izkopani material se deponira na deponije, katere morajo imeti upravna dovoljenja za deponiranje </t>
  </si>
  <si>
    <t xml:space="preserve">posameznih vrst materiala. Ponudnik izbere lokacije posameznih deponij v skladu s tem popisom in </t>
  </si>
  <si>
    <t>v cenah za E.M. upošteva vse stroške deponiranja in transporta. Prikazane količine v tem popisu so v</t>
  </si>
  <si>
    <t xml:space="preserve"> raščenem ali vgrajenem stanju.  Posametni koeficienti razrahljivosti morajo biti upoštevani že v ceni</t>
  </si>
  <si>
    <t xml:space="preserve"> za enoto mere in se posebej ne obračunavajo v količinah. Pri  cenah za enoto je upoštevati specifičnost </t>
  </si>
  <si>
    <t>lokacije (delno utesnjenost) glede na manipulacijo, dovoz določenega materiala in premik strojev,</t>
  </si>
  <si>
    <t xml:space="preserve"> mehanizacije ali delovnih naprav.</t>
  </si>
  <si>
    <t xml:space="preserve">Pred dokončanjem del mora izvajalec predati naročniku "Poročilo o nastalih odpadkih in o </t>
  </si>
  <si>
    <t xml:space="preserve">ravnanju z njimi", za vse gradbene odpadke mora izvajalec v roku enega tedna po odvozu </t>
  </si>
  <si>
    <t xml:space="preserve">gradnbenih odpadkov predati potrjene evidenčne liste pošiljke odpadkov z dokazilom, da so evidentirani </t>
  </si>
  <si>
    <t>v aplikaciji ARSO - IS ODPADKI.</t>
  </si>
  <si>
    <t xml:space="preserve">Posnetek stanja na stavbah - objektih ob gradbišču in spremljanje stanja na objektih ob </t>
  </si>
  <si>
    <t>morebitnih obstoječih poškodbah ali ob morebitnem pojavu poškodb na teh objektih.</t>
  </si>
  <si>
    <t>Čiščenje gradbišča po končanih delih.</t>
  </si>
  <si>
    <t>V ENOTAH CENE MORAJO BITI ZAJETI TUDI VSI NASLEDNJI STROŠKI:</t>
  </si>
  <si>
    <t>Manjša nepredvidena spremljevalna dela, ki se pojavijo v času gradnje:</t>
  </si>
  <si>
    <t>Celotna in ustrezna zaščita obstoječega objekta za čas gradnje s primernimi zaščitnimi materiali.</t>
  </si>
  <si>
    <t>Ureditev gradbišča in postavitev gradbiščnih kontejnerjev ter pospravljanje in čiščenje med izvajanjem del  in po zaključku del na gradbišču.</t>
  </si>
  <si>
    <t xml:space="preserve">Iznos in odvoz odpadnega materiala na komunalno deponijo s plačilom vseh pristojbin, tudi začasne gradbiščne deponije razen  </t>
  </si>
  <si>
    <t>pri pozicijah, kjer je posebej navedeno.</t>
  </si>
  <si>
    <t>Ves potrošni, pritrdilni, vezni in montažni material ter podkonstrukcije, razen pri pozicijah, kjer je posebej navedeno.</t>
  </si>
  <si>
    <t xml:space="preserve">Vse poškodbe vseh kabelskih vodov, ostalih inštalacij, itd., povzročene pri izkopu, sanira izvajalec del na svoje stroške </t>
  </si>
  <si>
    <t>Zavarovanje gradbišča za celoten čas gradnje.</t>
  </si>
  <si>
    <t>Vsi stroški predpisanih ukrepov varstva pri delu in varstva pred požarom, ki jih mora izvajalec obvezno upoštevati;</t>
  </si>
  <si>
    <t>Stroške za popravilo morebitnih škod, ki bi nastale na objektu ali kompleksu kot celoti,</t>
  </si>
  <si>
    <t>dovoznih cestah, zunanjem okolju, komunalnih vodih in energetskih priključkih po krivdi izvajalca;</t>
  </si>
  <si>
    <t>Vsi lovilni in delovni odri za delo na višini.</t>
  </si>
  <si>
    <t>Dobava materiala, ustrezno zaščitenega proti poškodbam, z vsemi transportnimi in manipulativnimi stroški,</t>
  </si>
  <si>
    <t xml:space="preserve"> stroški zavarovanj, skladiščenja med transportom ali pred montažo. </t>
  </si>
  <si>
    <t xml:space="preserve">Pred montažo se vsak kos posebej pregleda in ugotovi ustreznost glede na zahteve. </t>
  </si>
  <si>
    <t>Vris sprememb, nastalih med gradnjo v PZI načrt ter predaja teh izdelovalcu PID načrta.</t>
  </si>
  <si>
    <t xml:space="preserve">OPOMBA: V vseh postavkah so zajeta vsa pomožna in pripravljalna dela vključno z vsem potrebnim materialom in sredstvi za izvedbo  postavke v celoti, kar mora ponudnik upoštevati v ceni na enoto. </t>
  </si>
  <si>
    <t>E.M.</t>
  </si>
  <si>
    <t>količina</t>
  </si>
  <si>
    <t>cena[€]/E.M.</t>
  </si>
  <si>
    <t>cena[€] skupaj</t>
  </si>
  <si>
    <t>PRIPRAVLJALNA DELA</t>
  </si>
  <si>
    <t xml:space="preserve">kom </t>
  </si>
  <si>
    <t xml:space="preserve">Preverba podatkov, detekcija, odkrivanje in trasna ter višinska zakoličba komunalnih in drugih vodov, izvedejo upravljalci dotičnih vodov, ob naročilu izvajalca del. </t>
  </si>
  <si>
    <t>Zakoličba elementov predvidene ureditve sanirane ceste, vključno s postavitvijo potrebnih gradbenih profilov. Zakoličba  širine ceste, cestnih jarkov, propustov in muld, povzeti iz karakterističnih prečnih profilov in situacije ureditve ceste  -  trasa končne ureditve ceste sledi obstoječi s potrebnimi korekcijami, enako niveleta s potrebnimi korekcijami, vse na terenu uskladiti nadzor, izvajalec in naročnik.</t>
  </si>
  <si>
    <t>m1</t>
  </si>
  <si>
    <t>ZEMELJSKA DELA</t>
  </si>
  <si>
    <t>m2</t>
  </si>
  <si>
    <t>m3</t>
  </si>
  <si>
    <t>Strojno nakladanje in odvoz viškov materiala  na urejeno stalno deponijo po izbiri izvajalca, vključno s stroški stalnega deponiranja</t>
  </si>
  <si>
    <t>Dobava drenažnega zasipa 16/32 za KB opornim zidom</t>
  </si>
  <si>
    <t>Strojni izkop - sanacija - ureditev obstoječih obcestnih jarkov globine od 80 - 100 cm  in koritnic z nakladanjem izkopanega materiala na kamion in odvozom na stalno deponijo  z razplaniranjem materiala na deponiji</t>
  </si>
  <si>
    <t xml:space="preserve">Po končanih delih - pred izvedbo bankin - finalno urejanje končnega profila ceste  in okolice ceste, finalno urejanje jarkov, brežin, nasipov, uvozov in razširitev ob cesti z izkopanim materialom - zemljino, kopač ali bager mali.   </t>
  </si>
  <si>
    <t>ur</t>
  </si>
  <si>
    <r>
      <t>m</t>
    </r>
    <r>
      <rPr>
        <vertAlign val="superscript"/>
        <sz val="10"/>
        <rFont val="Arial Narrow"/>
        <family val="2"/>
        <charset val="238"/>
      </rPr>
      <t>2</t>
    </r>
  </si>
  <si>
    <t xml:space="preserve">Po končanem finalnem urejanju jarkov in brežin ter ureditvi neposredne okolice sanacije ceste - zatravitev urejenih in saniranih zemeljskih površin. </t>
  </si>
  <si>
    <t>GRADBENA DELA</t>
  </si>
  <si>
    <t>m</t>
  </si>
  <si>
    <t>Opaženje AB venca nad KB zidovi - dvostranski vezan opaž -  vidni beton VB2</t>
  </si>
  <si>
    <t>kg</t>
  </si>
  <si>
    <t>Dobava in vgradnja betona C25/30 XC2 XF2 Cl 0,2 Dmax16 S4 v robni venec nad KB zidovi</t>
  </si>
  <si>
    <t>Zarez asfalta debeline do 10 cm.</t>
  </si>
  <si>
    <r>
      <t>m</t>
    </r>
    <r>
      <rPr>
        <vertAlign val="superscript"/>
        <sz val="10"/>
        <rFont val="Arial Narrow"/>
        <family val="2"/>
        <charset val="238"/>
      </rPr>
      <t>1</t>
    </r>
  </si>
  <si>
    <t>ODVODNJAVANJE</t>
  </si>
  <si>
    <t>VOZIŠČNE KONSTRUKCIJE</t>
  </si>
  <si>
    <r>
      <t>m</t>
    </r>
    <r>
      <rPr>
        <vertAlign val="superscript"/>
        <sz val="10"/>
        <rFont val="Arial CE"/>
        <family val="2"/>
        <charset val="238"/>
      </rPr>
      <t>3</t>
    </r>
  </si>
  <si>
    <t>Tampon 0-32; dobava in vgradnja izravnalno nosilne plasti v debelini 20cm iz drobljenca frakcije 0-32mm z utrjevanjem do modula stisljivosti ≥ 100 Mpa, vključno z izvedbo meritev zbitosti. Izravnava nasutja z natančnostjo ±1 cm.</t>
  </si>
  <si>
    <r>
      <rPr>
        <sz val="10"/>
        <rFont val="Arial CE"/>
        <family val="2"/>
        <charset val="238"/>
      </rPr>
      <t>m</t>
    </r>
    <r>
      <rPr>
        <vertAlign val="superscript"/>
        <sz val="10"/>
        <rFont val="Arial CE"/>
        <family val="2"/>
        <charset val="238"/>
      </rPr>
      <t>2</t>
    </r>
  </si>
  <si>
    <t>Premaz asfaltnega stika z dilaplastom, debeline do 10 cm.</t>
  </si>
  <si>
    <t>OPREMA CEST</t>
  </si>
  <si>
    <t>Dobava in montaža vroče cinkane jeklene varnostne ograje N2W5 vključno z vsem pritrdilnim materialom skladno z navodili proizvajalca</t>
  </si>
  <si>
    <t>kom</t>
  </si>
  <si>
    <t>OSTALA DELA</t>
  </si>
  <si>
    <t>Projektantski nadzor</t>
  </si>
  <si>
    <t>Geološko geomehanski nadzor</t>
  </si>
  <si>
    <t>Izdelava geodetskega posnetka izvedenih del, projekta izvedenih del (PID) in navodil za obratovanje in vzdrževanje (NOV)</t>
  </si>
  <si>
    <t>SKUPAJ</t>
  </si>
  <si>
    <t xml:space="preserve">poraba </t>
  </si>
  <si>
    <t>A.1</t>
  </si>
  <si>
    <t>A.1.1</t>
  </si>
  <si>
    <t>A.1.2</t>
  </si>
  <si>
    <t>A.1.3</t>
  </si>
  <si>
    <t>A.1.4</t>
  </si>
  <si>
    <t>A.2</t>
  </si>
  <si>
    <t xml:space="preserve">Občina Dobrna
</t>
  </si>
  <si>
    <t>3204 Dobrna</t>
  </si>
  <si>
    <t>PREPUST Z VGU</t>
  </si>
  <si>
    <t>Odstranitev obstoječe cestne varovalne ograje</t>
  </si>
  <si>
    <t>Dobava in vgraditev geotekstila za ločilno plast, natezne trdnosti nad 12kN/m do 15kN/m</t>
  </si>
  <si>
    <t>A.3.3</t>
  </si>
  <si>
    <t xml:space="preserve">Rezkanje obstoječega asfalta v debelini do 10cm - uporaba materiala za mešanje v spodnji ustroj </t>
  </si>
  <si>
    <t>Strojno nakladanje in odvoz viškov materiala  na urejeno stalno ali začasno deponijo po izbiri izvajalca, vključno s stroški stalnega deponiranja</t>
  </si>
  <si>
    <t>Izdelava voziščne nosilne zaščitna plast iz AC 16 base B50/70 A4 debeline 6cm</t>
  </si>
  <si>
    <t>Izdelava voziščne obrabno zaporne plast iz AC 8 surf B70/100 A4 debeline 3cm</t>
  </si>
  <si>
    <t>Komplet izvedba - dobava in vgradnja tampona II, s primesjo glinenega veznega materiala v bankine širini 60 cm do višine asfalta - s 7 % nagibom bankine, s profiliranjem in uvaljanjem</t>
  </si>
  <si>
    <t>Groba in fina priprava (+,- 1 cm) mulde pred asfaltiranjem, širine 50 cm - ročno, končna globina mulde je 9 cm</t>
  </si>
  <si>
    <t>Dobava in polagnje drenažne cevi 160mm vključno z izgradnjo posteljice-mulde iz betona C16/20 in obsipom s filtrskim zasipom ter položitvijo ločilnega geosintetika</t>
  </si>
  <si>
    <t>A.2.1</t>
  </si>
  <si>
    <t>A.2.2</t>
  </si>
  <si>
    <t>A.2.3</t>
  </si>
  <si>
    <t>A.2.4</t>
  </si>
  <si>
    <t>A.2.5</t>
  </si>
  <si>
    <t>A.2.6</t>
  </si>
  <si>
    <t>A.2.7</t>
  </si>
  <si>
    <t>A.2.8</t>
  </si>
  <si>
    <t>A.2.9</t>
  </si>
  <si>
    <t>A.2.10</t>
  </si>
  <si>
    <t>A.2.11</t>
  </si>
  <si>
    <t>A.3</t>
  </si>
  <si>
    <t>A.3.1</t>
  </si>
  <si>
    <t>A.3.2</t>
  </si>
  <si>
    <t>A.3.4</t>
  </si>
  <si>
    <t>A.3.5</t>
  </si>
  <si>
    <t>A.4</t>
  </si>
  <si>
    <t>A.4.1</t>
  </si>
  <si>
    <t>A.4.2</t>
  </si>
  <si>
    <t>A.4.3</t>
  </si>
  <si>
    <t>A.4.4</t>
  </si>
  <si>
    <t>A.4.5</t>
  </si>
  <si>
    <t>A.5</t>
  </si>
  <si>
    <t>A.6</t>
  </si>
  <si>
    <t>A.5.1</t>
  </si>
  <si>
    <t>A.5.2</t>
  </si>
  <si>
    <t>A.5.3</t>
  </si>
  <si>
    <t>A.5.4</t>
  </si>
  <si>
    <t>A.5.5</t>
  </si>
  <si>
    <t>A.5.6</t>
  </si>
  <si>
    <t>A.5.7</t>
  </si>
  <si>
    <t>A.6.1</t>
  </si>
  <si>
    <t>A.7.1</t>
  </si>
  <si>
    <t>A.7</t>
  </si>
  <si>
    <t>A.7.2</t>
  </si>
  <si>
    <t>A.7.3</t>
  </si>
  <si>
    <t>SPLOŠNE OPOMBE:
Količine posameznih postavk so prikazane v raščenem ali vgrajenem stanju. Posamezni koeficienti razrahljivosti morajo biti upoštevani v ceni za enoto mere (E.M.)</t>
  </si>
  <si>
    <t>V popisu morajo biti v vseh postavkah vkalkulirana popolnoma vsa pripravljalna, pomožna in zaključna dela, ki pripadajo k posamezni postavki in so potrebna za nemoteno izvajanje del ter zaključek objekta.</t>
  </si>
  <si>
    <t>Dela se morajo izvajati v skladu z veljavnimi tehničnimi predpisi, standardi, normativi in z upoštevanjem predpisov iz varstva pri delu ter projektno dokumentacijo, ki je sestavni del popisa! Pred vgrajevanjem posameznih nosilnih elementov iz armiranega betona je obvezna kompletna seznanitev izvedbe po projektni dokumentaciji (načrti, tehnično poročilo in navodila projektanta statike).</t>
  </si>
  <si>
    <t>Izvajanje betonskih oz. AB konstrukcij mora biti v skladu s standardom SIST EN 13670:2010, SIST EN 206-1, SIST 1026. Dopustna odstopanja za pravokotnost, površinsko ravnost in dimenzije gradbenih elementov veljajo določila DIN 18202.</t>
  </si>
  <si>
    <t>Tesnost in stabilnost opažev mora biti brezpogojno zagotovljena. Opaž mora biti pripravljen tako, da so po razopaženju betonske ploskve brez deformacij, gladke oziroma v strukturi določeni s projektom in popolnoma zalite brez gnezd ter iztekajočega cementnge mleka. Izvajalec jamči za trdnost, varnost in stabilnost uporabljenih opažev. Vse izpostavljene robove zaključnih konstrukcijskih elementov je potrebno izvesti kot posnete robove (s trikotnimi letvicami dim. 3x3cm - lesene ali iz umetne mase) in ta strošek zajeti v postavki opažev.</t>
  </si>
  <si>
    <t>Betonska jeklena armatura mora biti pred vgradnjo armature oz. betona ustrezno očiščena in mora ustrezati zahtevam projektne dokumentacije (dimenzije, kvaliteta in vgradnja po PZI načrtu armature) ter veljavnim standardom. Pri vgradnji armature je potrebno izvesti:
- zadostne odmike armature od opaža (za zagotovitev zadostnega zaščitnega/krovnega sloja betona) s primernim podložnim materialom;
- z načrtom predvidene medsebojne odmike posameznih slojev armature in zagotoviti stabilnost (pravilna pozicioniranost) vgrajene armature med betoniranjem, ter pri tem uporabiti ustrezen montažni in vezni material, vključno z deli, ki so potrebna za montažo konstruktivne armature.</t>
  </si>
  <si>
    <t>Pri izvedbi upoštevati:
- izvedbo potrebnih prebojev in odprtin (glej ustrezne načrte), naknadna vrtanja in dolbenja niso dovoljena brez predhodnega soglasja projektanta;
- pred pričetkom betoniranja AB konstrukcijskih elementov morata biti opaž in armatura popolnoma pripravljena in armatura pregledana/prevzeta s strani nadzornika;
- višina prostega pada betona pri betoniranju ne sme biti večja od 1m;
- ustrezno negovanje vgrajenega betona, vključno z morebitno zaščito pred škodljivimi vremenskimi vplivi, za dosego ustrezne kvalitete betona;
- zahteve iz projektne dokumentacije, ki je sestavni del popisa, zahteve splošnih določil za betonska dela in zahteve po opisih posameznih postavk;</t>
  </si>
  <si>
    <t>Delovni odri so zajeti v cenah posameznih postavk in se ne obračunavajo posebej!</t>
  </si>
  <si>
    <t>cena/E.M.</t>
  </si>
  <si>
    <t>cena skupaj</t>
  </si>
  <si>
    <t>PREDDELA</t>
  </si>
  <si>
    <t>Priprava in organizacija gradbišča z vsemi objekti, instalacijami in orodji,  zagotovitvijo varnostnih, higiensko tehničnih pogojev, predpisanih oznak gradbišča, ureditev dostopov, ureditev gradbiščnih provizorijev, premiki mehanizacije, vključno s končnim čiščenjem gradbišča po končanih delih in vzpostavitvijo prvotnega stanja na prizadetih površinah.</t>
  </si>
  <si>
    <t>kos</t>
  </si>
  <si>
    <t xml:space="preserve">Izdelava elaborata začasne prometne ureditve med gradnjo ceste, s postavitvijo in vzdrževanjem prometne signalizacije za začasno ureditev prometa za celoten čas gradnje </t>
  </si>
  <si>
    <t>Rušenje obstoječe mostne konstrukcije vključno z vsemi sestavnimi deli in opremo le te. V ceni postavk zajeti nakladanje ruševin na kamion s sortiranjem odpadnega gradbenega materiala in odvozom v obrat za predelavo gradbenih odpadkov z vsemi stroški prevzema odpadkov/ruševin oz. v trajno deponijo z vsemi stroški stalne deponije.</t>
  </si>
  <si>
    <t>Plačilo stroška geodetske uradne zakoličbe, vključno z zakoličbo profilov in zavarovanje le teh</t>
  </si>
  <si>
    <t>kpl</t>
  </si>
  <si>
    <t>Dobava, postavitev in odstranitev dvostranskih gradbenih profilov</t>
  </si>
  <si>
    <t>Posek odvečne grmovne zarasti z odstranitvijo na deponijo</t>
  </si>
  <si>
    <t>Posek dreves fi 20 - 30 s klestenjem, razžaganjem, odstranitvijo na deponijo</t>
  </si>
  <si>
    <t>V postavkah kjer je predviden odvoz v trajno deponijo, je potrebno zajeti nakladanje materiala na kamion, odvoz na trajno deponijo in vse stroške povezanane s stalnim deponiranjem. Izvajalec je dolžan izročiti investitorju vsa potrebna dokazila o načinu ravnanja in deponiranja gradbenih odpadkov in odvečnega zemeljskega materiala pri izkopih, skladno z veljavno zakonodajo, pravilniki oz. uredbami, ki urejajo evidenco stalno deponiranega materiala;</t>
  </si>
  <si>
    <t>V postavkah kjer je predviden ponovni zasip z izkopanim materialom, je potrebno v ceni upoštevati odmet na rob izkopa oz. nakladanje na kamion z odvozom na najbližjo možno lokacijo za začasno deponiranje, vključno z vsemi stroški urejanja začasne deponije;</t>
  </si>
  <si>
    <t>V ceni posameznih postavk je potrebno zajeti morebitne dostopne-gradbiščne ceste in delovne platoje za potrebe dostopov in premikov gradbene mehanizacije in transportnih sredstev pri izvajanju del;</t>
  </si>
  <si>
    <t>V kolikor s popisom ni drugače opredeljeno je v ceni posameznih postavk je potrebno zajeti tudi stroške za varovanje gradbene jame, po tehnologiji, ki si jo predvidi izvajalec del;</t>
  </si>
  <si>
    <t>Ureditev začasne preusmeritve potoka z nasipom iz priročnega materiala</t>
  </si>
  <si>
    <t>Strojni izkop III.-IV. ktg. za izvedbo KB opornikov, zavarovanja z odlaganjem na lokaciji - vključno s črpanjem vode iz gradbene jame v času gradnje</t>
  </si>
  <si>
    <t>Strojni izkop IV.-V. ktg. za izvedbo temeljev mostu in pete KB zavarovanja z odlaganjem na lokaciji - vključno s črpanjem vode iz gradbene jame v času gradnje</t>
  </si>
  <si>
    <t>Izvedba zasipa za mostnimi oporniki in krili s tamponskim materialom frakcije 0/64 mm vključno z utrjevanjem po plasteh deb. maks. 30cm.</t>
  </si>
  <si>
    <t>Formiranje in planiranje brežin</t>
  </si>
  <si>
    <t>Ozelenitev - zatravitev tangiranih površin</t>
  </si>
  <si>
    <t>Opaženje obsega dobavo in vgraditev ustreznega opažnega materiala, postavitev, odstranitev, čiščenje in skladiščenje. Odri in opaži  morajo omogočiti vgraditev betona v izmerah po projektu. Načrte za odre in opaže z dokazom nosilnosti in stabilnosti si mora pridobiti izvajalec sam, glede na izbran opažni sistem. Obračun opažev je po stični površini z betonom.</t>
  </si>
  <si>
    <t>Dobava in vgradnja lomljenca Dsr=0,50-1,00m v betonu C20/25 (60/40) za izvedbo KB opornikov (kamnita zložba v betonu), vidno poglobljene fuge.</t>
  </si>
  <si>
    <t>Dobava, montaža in demontaža opaža - dvostranski vezan opaž za AB gredo in robne vence. Cena vključuje razopaženje in čiščenje opažev.</t>
  </si>
  <si>
    <t>Dobava in vgradnja trikotne letve 2x2 cm</t>
  </si>
  <si>
    <t>Dobava in vgrajevanje rebraste armature B St 500 B v zaledje mostnih opornikov in prehodni plošči (mreže Q503)</t>
  </si>
  <si>
    <t>Dobava in vgrajevanje rebraste armature B St 500 B za AB ploščo in vence s premerom nad 12 mm</t>
  </si>
  <si>
    <t xml:space="preserve">Dobava in vgrajevanje rebraste armature B St 500 B za AB ploščo in vence s premerom do 12 mm </t>
  </si>
  <si>
    <t xml:space="preserve">Dobava in vgrajevanje osnovnega bitumenskega premaza </t>
  </si>
  <si>
    <t>Dobava in vgrajevanje bitumenskih hidroizolativnih trakov 5mm s poliestrskim nosilcem</t>
  </si>
  <si>
    <t>Dobava in vgrajevanje PVC DN110 mm za vodenje kablov</t>
  </si>
  <si>
    <t>Dobava in vgradnja izcednic PVC DN100 v KB zavarovanja za odvod zaledni vod</t>
  </si>
  <si>
    <t>Odlov rib izvajalca ribiškega upravljanja</t>
  </si>
  <si>
    <t>Geotehnični nadzor med gradnjo</t>
  </si>
  <si>
    <t xml:space="preserve">Projektantski nadzor </t>
  </si>
  <si>
    <t>Izdelava geodetskega posnetka izvedenih del ter PID in NOV dokumentacije</t>
  </si>
  <si>
    <t>Nepredvidena dela 10% - obračun po dejanskih stroških</t>
  </si>
  <si>
    <t>eur</t>
  </si>
  <si>
    <t>SKUPAJ MOST:</t>
  </si>
  <si>
    <t>Dobava, montaža in demontaža ločnega opaža prekladne konstrukcije, vključno z ustrezno razširjeno podporno konstrukcijo in opažem za AB ploščo. Na vseh vogalih letve 3/3 cm. Cena vključuje razopaženje in čiščenje opažev. Vidni beton VB2.</t>
  </si>
  <si>
    <t>Dobava in vgrajevanje ojačanega cementnega betona kvalitete C30/37, XD3, XF4, Cl 0,2, Dmax16, S4, PV-III , za izvedbo AB robnih vencev 25/50 cm</t>
  </si>
  <si>
    <t>Izdelava prehodnih plošč za navezavo na obstoječ teren - cementna stabilizacija po slojih 20 cm</t>
  </si>
  <si>
    <t>Dobava in montaža JVO N2W5 s poviški za pešce skladno z navodili proizvajalca, pritrditev na tla prekladne konstrukcije</t>
  </si>
  <si>
    <t xml:space="preserve">Dobava in vgradnja lomljenca Dsr=0,50-0.80m v betonu C20/25  za izvedbo talnega kontra - pragu. </t>
  </si>
  <si>
    <t>Dobava in vgradnja lomljenca v betonu C25/30 (60/40) za izdelavo  kamnito - betonskega stopenjskega pragu, Dsr=0,60-1,00m</t>
  </si>
  <si>
    <t xml:space="preserve">Dobava in vgrajevanje ojačanega cementnega betona kvalitete  C30/37, XD3, XF4, Dmax16, PV-III , za izvedbo  - AB grede 50/30 cm </t>
  </si>
  <si>
    <t>Dobava in vgrajevanje ojačanega cementnega betona C30/37 v prekladno konstrukcijo tipa polne plošče (plošča premostitvene konstrukcije izvedena v nagibu, beton kvalitete C30/37, XD3, XF4, Dmax16, PV-III)</t>
  </si>
  <si>
    <t>Dobava in vgradnja lomljenca Dsr=0,60-1,00m v betonu C20/25 (70/30) za zavarovanje pete in brežin (kamnita zložba v betonu), vidne fuge poglobljene, humusirane in zatravljene.</t>
  </si>
  <si>
    <t>Dobava, montaža in demontaža enostranskega podprtega opaža KB opornikov. Cena vključuje razopaženje in čiščenje opažev.</t>
  </si>
  <si>
    <t>B.1</t>
  </si>
  <si>
    <t>B.1.1</t>
  </si>
  <si>
    <t>B.1.2</t>
  </si>
  <si>
    <t>B.1.3</t>
  </si>
  <si>
    <t>B.1.4</t>
  </si>
  <si>
    <t>B.1.5</t>
  </si>
  <si>
    <t>B.1.6</t>
  </si>
  <si>
    <t>B.2</t>
  </si>
  <si>
    <t>B.2.1</t>
  </si>
  <si>
    <t>B.2.2</t>
  </si>
  <si>
    <t>B.2.3</t>
  </si>
  <si>
    <t>B.2.4</t>
  </si>
  <si>
    <t>B.2.5</t>
  </si>
  <si>
    <t>B.2.6</t>
  </si>
  <si>
    <t>B.2.7</t>
  </si>
  <si>
    <t>B.3</t>
  </si>
  <si>
    <t>B.3.1</t>
  </si>
  <si>
    <t>B.3.2</t>
  </si>
  <si>
    <t>B.3.3</t>
  </si>
  <si>
    <t>B.3.4</t>
  </si>
  <si>
    <t>B.3.5</t>
  </si>
  <si>
    <t>B.3.6</t>
  </si>
  <si>
    <t>B.3.7</t>
  </si>
  <si>
    <t>B.3.8</t>
  </si>
  <si>
    <t>B.3.9</t>
  </si>
  <si>
    <t>B.3.10</t>
  </si>
  <si>
    <t>B.3.11</t>
  </si>
  <si>
    <t>B.3.12</t>
  </si>
  <si>
    <t>B.3.13</t>
  </si>
  <si>
    <t>B.3.14</t>
  </si>
  <si>
    <t>B.4</t>
  </si>
  <si>
    <t>B.4.1</t>
  </si>
  <si>
    <t>B.5</t>
  </si>
  <si>
    <t>B.5.1</t>
  </si>
  <si>
    <t>B.5.2</t>
  </si>
  <si>
    <t>B.6</t>
  </si>
  <si>
    <t>B.6.1</t>
  </si>
  <si>
    <t>B.6.2</t>
  </si>
  <si>
    <t>B.6.3</t>
  </si>
  <si>
    <t>B.6.4</t>
  </si>
  <si>
    <t>B.7</t>
  </si>
  <si>
    <t>B.7.1</t>
  </si>
  <si>
    <t>B.7.2</t>
  </si>
  <si>
    <t>B.7.3</t>
  </si>
  <si>
    <t>B.7.4</t>
  </si>
  <si>
    <t>B.7.5</t>
  </si>
  <si>
    <t>Priprava in organizacija gradbišča z vsemi objekti, instalacijami in orodji,  zagotovitvijo varnostnih, higiensko tehničnih pogojev, predpisanih oznak gradbišča, ureditev dostopov, ureditev gradbiščnih provizorijev, premiki mehanizacije, vključno z rednim dnevnim čiščenjem - pometanjem vseh tangiranih tudi dostopnih cest in s končnim čiščenjem gradbišča po končanih delih in vzpostavitvijo prvotnega stanja na prizadetih površinah.</t>
  </si>
  <si>
    <t xml:space="preserve">Izdelava elaborata začasne prometne ureditve med gradnjo ceste, pridobitev soglasja za zaporo cest, vključno s postavitvijo in vzdrževanjem prometne signalizacije za začasno ureditev prometa za celoten čas gradnje </t>
  </si>
  <si>
    <t>A.1.5</t>
  </si>
  <si>
    <t>V ceni je potrebno zajeti morebitne dostopne-gradbiščne ceste in delovne platoje za potrebe dostopov in premikov gradbene mehanizacije in transportnih sredstev pri izvajanju del;</t>
  </si>
  <si>
    <t>Izvedba kamnito-betonskega opornega zidu za izvedbo sanacije usada, lomljenec Dsr=0,40-0,90m v betonu C20/25 (70/30), vidne fuge poglobljene.</t>
  </si>
  <si>
    <t>Kompletna izvedba vtočne glave dimenzij 250/225/200 skladno z detajlom prepusta in karakterističnim profilom 1, vse iz lomljenca na betonski podlagi deb 20 cm, z oblikovanim dnom za lažji odtok vode in ustreznim naklonom brežin. Izvedba vtočne glave mora zagotavljati strojno čiščenje naplavin ob nalivih. Rob vtočnega objekta ob cesti mora biti izven linije zunanjega roba asfaltne mulde oziroma zunanjega roba bankine, odmaknjen od nje minimalno 100 cm  (nove glave obstoječi prepusti) - poraba lomljenca v betonu cca. 7.5m3</t>
  </si>
  <si>
    <t>Kompletna izvedba iztočne glave, dimenzije prilagoditi terenu oziroma  250/180cm tlorisno skladno z detajlom itočne glave in karakterističnim profilom 1 , vse iz lomljenca na betonski podlagi deb. 20 cm, z oblikovanim dnom za lažji odtok vode in ustreznim naklonom brežin. Rob iztočnega objekta ob cesti mora biti izven linije zunanjega roba asfaltne mulde oziroma zunanjega roba bankine, odmaknjen od nje minimalno 100 cm (nove glave obstoječi prepusti)  - poraba lomljenca v betonu cca. 2.25m3</t>
  </si>
  <si>
    <t>A.4.6</t>
  </si>
  <si>
    <t>A.4.7</t>
  </si>
  <si>
    <t>A.4.8</t>
  </si>
  <si>
    <t>Izdelava vtočnega jaška DN800 z LTŽ pokrovom iz cementnega betona (BC), krožnega prereza, z izdelavo navrtave priključkov cevi in vgradnjo  tipskih tesnil za plastične cevi, vključno s podložnim betonom C16/20 debeline 20cm. V ceni zajeti dodaten izkop na območju jaška in obsip s kamnolomskim materialom. 
 - jašek fi 80 cm, globine do 1,5 m in LTŽ pokrov D400</t>
  </si>
  <si>
    <t>Strojni izkop zemljine III.- IV. ktg za sanacijo in potrebno razširitev ceste ter  prilagoditev in ureditev nivelete -  izkop za izvedbo planuma spodnjega ustroja ceste po detajlih karakterističnih prečnih profilov ceste, izkop za izvedbo obcestnih jarkov, drenaž, bankin, muld, koritnic in predvidenih cestnih propustov.</t>
  </si>
  <si>
    <t>Strojno pikiranje hribine V. do VI. Ktg za sanacijo in razširitev ceste, za izvedbo propustov in potrebnih  obcestnih jarkov. Obračun po dejansko izvedenem izkopu materiala, v m3 (vsa dela predhodno uskladiti in dogovoriti izvedbo z nadzorom in naročnikom), po možnosti spikiran material vgraditi v predvidene širitve in izravnave nivelete ceste.</t>
  </si>
  <si>
    <t>Nepredvidena dela 10% - obračun po dejanskih stroških po predhodni potrditvi del s strani nadzora in naročnika</t>
  </si>
  <si>
    <t>Posteljica 0-63; dobava in vgradnja nevezane zmrzlinsko odporne plasti v debelini 40cm iz drobljenca frakcije 0-63mm, vključno z utrjevanjem do  modula stisljivosti minimalno 80 Mpa, vključno z izvedbo meritev zbitosti. Izvedba v plasteh max. 20 cm. Debelina posteljice je 40cm, spodnjih 15cm se uporabi frezanec in predhodno odstranjen tampon ustrezne kvalitete.</t>
  </si>
  <si>
    <t>Fino planiranje in zaklinjanje tamponskega materiala s finim peskom na točnost +,- 1 cm - grederiranje - fina priprava na asfalt</t>
  </si>
  <si>
    <t>A.</t>
  </si>
  <si>
    <t>B.</t>
  </si>
  <si>
    <t>C.1</t>
  </si>
  <si>
    <t>C.1.1</t>
  </si>
  <si>
    <t>C.1.2</t>
  </si>
  <si>
    <t>C.1.3</t>
  </si>
  <si>
    <t>C.1.4</t>
  </si>
  <si>
    <t>C.1.5</t>
  </si>
  <si>
    <t>C.1.6</t>
  </si>
  <si>
    <t>C.2</t>
  </si>
  <si>
    <t>C.2.1</t>
  </si>
  <si>
    <t>C.2.2</t>
  </si>
  <si>
    <t>C.2.3</t>
  </si>
  <si>
    <t>C.2.4</t>
  </si>
  <si>
    <t>C.2.5</t>
  </si>
  <si>
    <t>C.2.6</t>
  </si>
  <si>
    <t>C.2.7</t>
  </si>
  <si>
    <t>Dobava in vgrajevanje ojačanega cementnega betona kvalitete C30/37, XD3, XF4, Cl 0,2, Dmax16, S4, PV-III , za izvedbo AB robnih vencev 25/25 cm</t>
  </si>
  <si>
    <t>C.3</t>
  </si>
  <si>
    <t>Dobava in vgrajevanje rebraste armature B St 500 B v zaledje mostnih opornikov  (mreže Q503)</t>
  </si>
  <si>
    <t>Asfaltiranje mostu z dvoslojnim asfaltom, zasčitni sloj hidroizolacije AC 8 surf PmB 45/80 A4 v debelini 4cm in obrabno zaporni sloj asfaltbetona v debelini 3 cm, frakcije 0-8 mm (AC 8 surf B70/100, A4)</t>
  </si>
  <si>
    <t>SKUPAJ PREPUST:</t>
  </si>
  <si>
    <t>C.3.1</t>
  </si>
  <si>
    <t>C.3.2</t>
  </si>
  <si>
    <t>C.3.3</t>
  </si>
  <si>
    <t>C.3.4</t>
  </si>
  <si>
    <t>C.3.5</t>
  </si>
  <si>
    <t>C.3.6</t>
  </si>
  <si>
    <t>C.3.7</t>
  </si>
  <si>
    <t>C.3.8</t>
  </si>
  <si>
    <t>C.3.9</t>
  </si>
  <si>
    <t>C.3.10</t>
  </si>
  <si>
    <t>C.3.11</t>
  </si>
  <si>
    <t>C.3.12</t>
  </si>
  <si>
    <t>C.3.13</t>
  </si>
  <si>
    <t>C.3.14</t>
  </si>
  <si>
    <t>C.4</t>
  </si>
  <si>
    <t>C.4.1</t>
  </si>
  <si>
    <t>C.5</t>
  </si>
  <si>
    <t>C.5.1</t>
  </si>
  <si>
    <t>C.5.2</t>
  </si>
  <si>
    <t>C.6</t>
  </si>
  <si>
    <t>C.6.1</t>
  </si>
  <si>
    <t>C.6.2</t>
  </si>
  <si>
    <t>C.6.3</t>
  </si>
  <si>
    <t>C.6.4</t>
  </si>
  <si>
    <t>C.7</t>
  </si>
  <si>
    <t>C.7.1</t>
  </si>
  <si>
    <t>C.7.2</t>
  </si>
  <si>
    <t>C.7.3</t>
  </si>
  <si>
    <t>C.7.4</t>
  </si>
  <si>
    <t>C.7.5</t>
  </si>
  <si>
    <t>A.8</t>
  </si>
  <si>
    <t>A.8.1</t>
  </si>
  <si>
    <t>A.8.2</t>
  </si>
  <si>
    <t>A.8.3</t>
  </si>
  <si>
    <t>A.8.4</t>
  </si>
  <si>
    <t>A.8.5</t>
  </si>
  <si>
    <t>Pregled in čiščenje brežine nad predvidenimi mrežami. Kamenje, ki nezaklinjeno leži na brežini se kontrolirano odstrani. V ceni se upošteva odstranjevanje kamenja z odvozom na trajno deponijo.</t>
  </si>
  <si>
    <t>Ročno škarpiranje brežine in zaobljenje robov na vrhu brežine</t>
  </si>
  <si>
    <r>
      <t xml:space="preserve">Izvedba zaščite brežine s sidranimi mrežami - heksagonalno  pocinkano žično pletivo 3,0 mm/80x100 mm, protikorozijska zaščita Zn100 ali Zn95Al5, </t>
    </r>
    <r>
      <rPr>
        <b/>
        <sz val="10.5"/>
        <color theme="1"/>
        <rFont val="Aptos Narrow"/>
        <family val="2"/>
      </rPr>
      <t>natezna trdnost mreže min. 65 kN/m</t>
    </r>
    <r>
      <rPr>
        <sz val="10.5"/>
        <color theme="1"/>
        <rFont val="Aptos Narrow"/>
        <family val="2"/>
      </rPr>
      <t>.
V ceno je vključena nabava , prevoz in prenos mreže, sider,  in drugega materiala na mesto vgradnje, sidranje mreže na vrhu brežine in sidranje po brežini. 
Sidranje se izvede s sidri iz armaturnih palic premera 14 – 20 mm, dolžine 20-80 cm oz. skladno s tehničnim poročilom. Raster sidranja je 1 sidro/4m2.
Izvajalec del mora upoštevati dela v težkem terenu in uporabo vrvne tehnike, dvigala in druge alpinistične opreme, potrebne za izvedbo del. Vsa dela se izvede skladno s tehničnim opisom
Obračun po bruto kvadraturi.</t>
    </r>
  </si>
  <si>
    <t>ZAŠČITA BREŽIN</t>
  </si>
  <si>
    <r>
      <t>Komplet izvedba cestnega propusta iz ABC cevi - močno armirane, kot npr. NIVO</t>
    </r>
    <r>
      <rPr>
        <b/>
        <sz val="11"/>
        <color theme="1"/>
        <rFont val="Calibri"/>
        <family val="2"/>
        <charset val="238"/>
      </rPr>
      <t xml:space="preserve"> fi 40cm</t>
    </r>
    <r>
      <rPr>
        <sz val="11"/>
        <color theme="1"/>
        <rFont val="Calibri"/>
        <family val="2"/>
        <charset val="238"/>
      </rPr>
      <t xml:space="preserve">. Povprečna dolžina propusta je 9 m. Minimalni padec cevi je 7 %, minimalna globina temena cevi  je 60 cm pod končno niveleto ceste. Rob vtočnega in iztočnega objekta ob cesti mora biti izven linije zunanjega roba asfaltne mulde oziroma zunanjega roba bankine, odmaknjen od nje minimalno 100 cm - izvedba po detalju   </t>
    </r>
  </si>
  <si>
    <r>
      <t xml:space="preserve">Komplet izvedba cestnega propusta iz ABC cevi - močno armirane, kot npr. NIVO </t>
    </r>
    <r>
      <rPr>
        <b/>
        <sz val="11"/>
        <color theme="1"/>
        <rFont val="Calibri"/>
        <family val="2"/>
        <charset val="238"/>
        <scheme val="minor"/>
      </rPr>
      <t>fi 50cm</t>
    </r>
    <r>
      <rPr>
        <sz val="11"/>
        <color theme="1"/>
        <rFont val="Calibri"/>
        <family val="2"/>
        <charset val="238"/>
        <scheme val="minor"/>
      </rPr>
      <t xml:space="preserve">. Povprečna dolžina propusta je 9 m. Minimalni padec cevi je 7 %, minimalna globina temena cevi  je 60 cm pod končno niveleto ceste. Rob vtočnega in iztočnega objekta ob cesti mora biti izven linije zunanjega roba asfaltne mulde oziroma zunanjega roba bankine, odmaknjen od nje minimalno 100 cm - izvedba po detalju   </t>
    </r>
  </si>
  <si>
    <r>
      <t>Komplet izvedba cestnega propusta iz ABC cevi - močno armirane, kot npr. NIVO</t>
    </r>
    <r>
      <rPr>
        <b/>
        <sz val="11"/>
        <rFont val="Calibri"/>
        <family val="2"/>
        <charset val="238"/>
        <scheme val="minor"/>
      </rPr>
      <t xml:space="preserve"> fi 60cm</t>
    </r>
    <r>
      <rPr>
        <sz val="11"/>
        <rFont val="Calibri"/>
        <family val="2"/>
        <charset val="238"/>
        <scheme val="minor"/>
      </rPr>
      <t xml:space="preserve">. Povprečna dolžina propusta je 9 m. Minimalni padec cevi je 7 %, minimalna globina temena cevi  je 60 cm pod končno niveleto ceste. Rob vtočnega in iztočnega objekta ob cesti mora biti izven linije zunanjega roba asfaltne mulde oziroma zunanjega roba bankine, odmaknjen od nje minimalno 100 cm - izvedba po detalju   </t>
    </r>
  </si>
  <si>
    <r>
      <t>Komplet izvedba cestnega propusta iz ABC cevi - močno armirane, kot npr. NIVO</t>
    </r>
    <r>
      <rPr>
        <b/>
        <sz val="11"/>
        <rFont val="Calibri"/>
        <family val="2"/>
        <charset val="238"/>
        <scheme val="minor"/>
      </rPr>
      <t xml:space="preserve"> fi 120cm</t>
    </r>
    <r>
      <rPr>
        <sz val="11"/>
        <rFont val="Calibri"/>
        <family val="2"/>
        <charset val="238"/>
        <scheme val="minor"/>
      </rPr>
      <t xml:space="preserve">. Povprečna dolžina propusta je 9 m. Minimalni padec cevi je 7 %, minimalna globina temena cevi  je 60 cm pod končno niveleto ceste. Rob vtočnega in iztočnega objekta ob cesti mora biti izven linije zunanjega roba asfaltne mulde oziroma zunanjega roba bankine, odmaknjen od nje minimalno 100 cm - izvedba po detalju   </t>
    </r>
  </si>
  <si>
    <t>Ureditev planuma - Po končanih delih širitve ceste in urejanja nivelete spodnjega ustroja  - planuma ceste skladno z  izdelanimi karakterističnimi prečnimi in vzdolžnimi profili ceste. Priprava in uvaljanje planuma za nasip nosilnega ustroja ceste,  buldozer  + valjar veliki v kompletu ali greder + valjar veliki v kompletu</t>
  </si>
  <si>
    <t>C.</t>
  </si>
  <si>
    <t>MOST</t>
  </si>
  <si>
    <t>IzN št. 026/22_D1</t>
  </si>
  <si>
    <t>Asfaltiranje prepusta z dvoslojnim asfaltom, zasčitni sloj hidroizolacije AC 8 surf PmB 45/80 A3 v debelini 4cm in obrabno zaporni sloj asfaltbetona v debelini 3 cm, frakcije 0-8 mm (AC 8 surf B70/100, A4)</t>
  </si>
  <si>
    <t>Dobava in vgraditev stebrička za prometni znak iz vroče cinkane jeklene cevi s premerom 64 mm: L= 4000 mm, vključno z izdelavo betonskega temelja in z vsemi ostalimi potrebnimi deli.</t>
  </si>
  <si>
    <t>A.6.2</t>
  </si>
  <si>
    <t>A.6.3</t>
  </si>
  <si>
    <t>Dobava in montaža prometnih znakov novih -  2105  in 2106</t>
  </si>
  <si>
    <t>B. MOST</t>
  </si>
  <si>
    <t>C. PREPUST</t>
  </si>
  <si>
    <t>C.1.7</t>
  </si>
  <si>
    <t>C.3.15</t>
  </si>
  <si>
    <t>Dobava in vgrajevanje rebraste armature B St 500 B za vse vrste konstrukcijskih elementov s premerom do 12 mm za robni venec</t>
  </si>
  <si>
    <t xml:space="preserve">PROJEKTANTSKI POPIS DEL </t>
  </si>
  <si>
    <t>Dobrna 19</t>
  </si>
  <si>
    <t>IZVAJALEC:</t>
  </si>
  <si>
    <t>ŽIG, PODPIS:</t>
  </si>
  <si>
    <t>Sanacija lokalne ceste  LC464161 Dobrna - Hudičev graben - Krištaje, po poplavah 4.avgust 2023, ID 1228635, FAZA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</si>
</sst>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 _S_I_T"/>
    <numFmt numFmtId="166" formatCode="_-* #,##0.00\ _€_-;\-* #,##0.00\ _€_-;_-* &quot;-&quot;??\ _€_-;_-@_-"/>
    <numFmt numFmtId="167" formatCode="_-* #,##0.00\ [$€-424]_-;\-* #,##0.00\ [$€-424]_-;_-* &quot;-&quot;??\ [$€-424]_-;_-@_-"/>
  </numFmts>
  <fonts count="69">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6"/>
      <name val="Calibri"/>
      <family val="2"/>
      <charset val="238"/>
    </font>
    <font>
      <b/>
      <sz val="12"/>
      <name val="Calibri"/>
      <family val="2"/>
      <charset val="238"/>
    </font>
    <font>
      <sz val="12"/>
      <name val="Calibri"/>
      <family val="2"/>
      <charset val="238"/>
    </font>
    <font>
      <b/>
      <sz val="14"/>
      <name val="Calibri"/>
      <family val="2"/>
      <charset val="238"/>
    </font>
    <font>
      <b/>
      <sz val="8"/>
      <name val="Calibri"/>
      <family val="2"/>
      <charset val="238"/>
    </font>
    <font>
      <sz val="8"/>
      <name val="Calibri"/>
      <family val="2"/>
      <charset val="238"/>
    </font>
    <font>
      <b/>
      <sz val="11"/>
      <name val="Calibri"/>
      <family val="2"/>
      <charset val="238"/>
    </font>
    <font>
      <sz val="11"/>
      <name val="Calibri"/>
      <family val="2"/>
      <charset val="238"/>
    </font>
    <font>
      <sz val="10"/>
      <name val="Calibri"/>
      <family val="2"/>
      <charset val="238"/>
    </font>
    <font>
      <sz val="11"/>
      <color theme="1"/>
      <name val="Calibri"/>
      <family val="2"/>
      <scheme val="minor"/>
    </font>
    <font>
      <sz val="9"/>
      <name val="Arial"/>
      <family val="2"/>
      <charset val="238"/>
    </font>
    <font>
      <sz val="9"/>
      <color indexed="8"/>
      <name val="Arial"/>
      <family val="2"/>
      <charset val="238"/>
    </font>
    <font>
      <b/>
      <u/>
      <sz val="9"/>
      <name val="Arial"/>
      <family val="2"/>
      <charset val="238"/>
    </font>
    <font>
      <b/>
      <sz val="9"/>
      <name val="Arial"/>
      <family val="2"/>
      <charset val="238"/>
    </font>
    <font>
      <sz val="9"/>
      <color indexed="56"/>
      <name val="Arial"/>
      <family val="2"/>
      <charset val="238"/>
    </font>
    <font>
      <sz val="10"/>
      <name val="Arial CE"/>
      <charset val="238"/>
    </font>
    <font>
      <b/>
      <sz val="9"/>
      <name val="Arial Narrow"/>
      <family val="2"/>
      <charset val="238"/>
    </font>
    <font>
      <sz val="9"/>
      <name val="Arial Narrow"/>
      <family val="2"/>
      <charset val="238"/>
    </font>
    <font>
      <b/>
      <sz val="11"/>
      <name val="Arial Narrow"/>
      <family val="2"/>
      <charset val="238"/>
    </font>
    <font>
      <b/>
      <sz val="10"/>
      <name val="Arial Narrow"/>
      <family val="2"/>
      <charset val="238"/>
    </font>
    <font>
      <sz val="11"/>
      <name val="Arial Narrow"/>
      <family val="2"/>
      <charset val="238"/>
    </font>
    <font>
      <sz val="10"/>
      <name val="Arial Narrow"/>
      <family val="2"/>
      <charset val="238"/>
    </font>
    <font>
      <b/>
      <sz val="9"/>
      <color theme="1"/>
      <name val="Calibri"/>
      <family val="2"/>
    </font>
    <font>
      <sz val="11"/>
      <color theme="1"/>
      <name val="Calibri"/>
      <family val="2"/>
    </font>
    <font>
      <b/>
      <sz val="11"/>
      <color theme="1"/>
      <name val="Calibri"/>
      <family val="2"/>
    </font>
    <font>
      <sz val="11"/>
      <name val="Calibri"/>
      <family val="2"/>
    </font>
    <font>
      <vertAlign val="superscript"/>
      <sz val="10"/>
      <name val="Arial Narrow"/>
      <family val="2"/>
      <charset val="238"/>
    </font>
    <font>
      <vertAlign val="superscript"/>
      <sz val="10"/>
      <name val="Arial CE"/>
      <family val="2"/>
      <charset val="238"/>
    </font>
    <font>
      <sz val="10"/>
      <name val="Arial CE"/>
      <family val="2"/>
      <charset val="238"/>
    </font>
    <font>
      <sz val="8"/>
      <name val="Calibri"/>
      <family val="2"/>
      <scheme val="minor"/>
    </font>
    <font>
      <sz val="11"/>
      <color theme="1"/>
      <name val="Calibri"/>
      <family val="2"/>
      <charset val="238"/>
    </font>
    <font>
      <sz val="11"/>
      <color rgb="FFFF0000"/>
      <name val="Calibri"/>
      <family val="2"/>
      <charset val="238"/>
    </font>
    <font>
      <b/>
      <sz val="11"/>
      <color theme="1"/>
      <name val="Calibri"/>
      <family val="2"/>
      <charset val="238"/>
    </font>
    <font>
      <u/>
      <sz val="14"/>
      <color theme="1"/>
      <name val="Calibri"/>
      <family val="2"/>
      <charset val="238"/>
    </font>
    <font>
      <b/>
      <sz val="14"/>
      <color theme="1"/>
      <name val="Calibri"/>
      <family val="2"/>
      <charset val="238"/>
    </font>
    <font>
      <sz val="14"/>
      <color theme="1"/>
      <name val="Calibri"/>
      <family val="2"/>
      <charset val="238"/>
    </font>
    <font>
      <sz val="18"/>
      <name val="Calibri"/>
      <family val="2"/>
      <charset val="238"/>
    </font>
    <font>
      <sz val="9"/>
      <name val="Calibri"/>
      <family val="2"/>
    </font>
    <font>
      <sz val="8"/>
      <name val="Calibri"/>
      <family val="2"/>
    </font>
    <font>
      <b/>
      <sz val="9"/>
      <color theme="1"/>
      <name val="Calibri"/>
      <family val="2"/>
      <charset val="238"/>
    </font>
    <font>
      <sz val="11"/>
      <color rgb="FF000000"/>
      <name val="Calibri"/>
      <family val="2"/>
      <scheme val="minor"/>
    </font>
    <font>
      <sz val="8"/>
      <color theme="1"/>
      <name val="Calibri"/>
      <family val="2"/>
      <charset val="238"/>
    </font>
    <font>
      <sz val="8"/>
      <color rgb="FFFF0000"/>
      <name val="Calibri"/>
      <family val="2"/>
      <charset val="238"/>
    </font>
    <font>
      <sz val="9"/>
      <color rgb="FFFF0000"/>
      <name val="Calibri"/>
      <family val="2"/>
      <charset val="238"/>
    </font>
    <font>
      <sz val="9"/>
      <name val="Calibri"/>
      <family val="2"/>
      <charset val="238"/>
    </font>
    <font>
      <sz val="14"/>
      <name val="Calibri"/>
      <family val="2"/>
      <charset val="238"/>
    </font>
    <font>
      <sz val="11"/>
      <name val="Calibri"/>
      <family val="2"/>
      <scheme val="minor"/>
    </font>
    <font>
      <b/>
      <sz val="11"/>
      <name val="Calibri"/>
      <family val="2"/>
    </font>
    <font>
      <sz val="8"/>
      <name val="Muli"/>
      <charset val="238"/>
    </font>
    <font>
      <sz val="9"/>
      <color theme="1"/>
      <name val="Calibri"/>
      <family val="2"/>
    </font>
    <font>
      <sz val="11"/>
      <color rgb="FFFF0000"/>
      <name val="Calibri"/>
      <family val="2"/>
    </font>
    <font>
      <sz val="8"/>
      <color theme="1"/>
      <name val="Calibri"/>
      <family val="2"/>
    </font>
    <font>
      <u/>
      <sz val="14"/>
      <color rgb="FFFF0000"/>
      <name val="Calibri"/>
      <family val="2"/>
      <charset val="238"/>
    </font>
    <font>
      <sz val="14"/>
      <color rgb="FFFF0000"/>
      <name val="Calibri"/>
      <family val="2"/>
      <charset val="238"/>
    </font>
    <font>
      <sz val="18"/>
      <color rgb="FFFF0000"/>
      <name val="Calibri"/>
      <family val="2"/>
      <charset val="238"/>
    </font>
    <font>
      <sz val="9"/>
      <color rgb="FFFF0000"/>
      <name val="Calibri"/>
      <family val="2"/>
    </font>
    <font>
      <sz val="8"/>
      <color rgb="FFFF0000"/>
      <name val="Calibri"/>
      <family val="2"/>
    </font>
    <font>
      <b/>
      <sz val="11"/>
      <color rgb="FFFF0000"/>
      <name val="Calibri"/>
      <family val="2"/>
      <charset val="238"/>
    </font>
    <font>
      <b/>
      <sz val="9"/>
      <name val="Calibri"/>
      <family val="2"/>
      <charset val="238"/>
    </font>
    <font>
      <sz val="10.5"/>
      <color theme="1"/>
      <name val="Aptos Narrow"/>
      <family val="2"/>
    </font>
    <font>
      <b/>
      <sz val="10.5"/>
      <color theme="1"/>
      <name val="Aptos Narrow"/>
      <family val="2"/>
    </font>
    <font>
      <b/>
      <sz val="11"/>
      <color theme="1"/>
      <name val="Calibri"/>
      <family val="2"/>
      <charset val="238"/>
      <scheme val="minor"/>
    </font>
    <font>
      <sz val="11"/>
      <name val="Calibri"/>
      <family val="2"/>
      <charset val="238"/>
      <scheme val="minor"/>
    </font>
    <font>
      <b/>
      <sz val="11"/>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55"/>
        <bgColor indexed="64"/>
      </patternFill>
    </fill>
    <fill>
      <patternFill patternType="solid">
        <fgColor theme="5"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double">
        <color indexed="64"/>
      </bottom>
      <diagonal/>
    </border>
    <border>
      <left style="thin">
        <color indexed="64"/>
      </left>
      <right style="thin">
        <color indexed="64"/>
      </right>
      <top style="thin">
        <color indexed="64"/>
      </top>
      <bottom/>
      <diagonal/>
    </border>
  </borders>
  <cellStyleXfs count="8">
    <xf numFmtId="0" fontId="0" fillId="0" borderId="0"/>
    <xf numFmtId="0" fontId="4" fillId="0" borderId="0"/>
    <xf numFmtId="0" fontId="20" fillId="0" borderId="0"/>
    <xf numFmtId="9" fontId="14" fillId="0" borderId="0" applyFont="0" applyFill="0" applyBorder="0" applyAlignment="0" applyProtection="0"/>
    <xf numFmtId="0" fontId="45" fillId="0" borderId="0"/>
    <xf numFmtId="0" fontId="20" fillId="0" borderId="0"/>
    <xf numFmtId="0" fontId="2" fillId="0" borderId="0"/>
    <xf numFmtId="0" fontId="45" fillId="0" borderId="0"/>
  </cellStyleXfs>
  <cellXfs count="310">
    <xf numFmtId="0" fontId="0" fillId="0" borderId="0" xfId="0"/>
    <xf numFmtId="0" fontId="4" fillId="0" borderId="0" xfId="1"/>
    <xf numFmtId="0" fontId="6" fillId="0" borderId="3" xfId="1" applyFont="1" applyBorder="1" applyAlignment="1">
      <alignment horizontal="center" vertical="top" wrapText="1"/>
    </xf>
    <xf numFmtId="0" fontId="7" fillId="0" borderId="0" xfId="1" applyFont="1" applyAlignment="1">
      <alignment horizontal="center" vertical="top" wrapText="1"/>
    </xf>
    <xf numFmtId="0" fontId="7" fillId="0" borderId="4" xfId="1" applyFont="1" applyBorder="1" applyAlignment="1">
      <alignment horizontal="center" vertical="top" wrapText="1"/>
    </xf>
    <xf numFmtId="0" fontId="6" fillId="0" borderId="5" xfId="1" applyFont="1" applyBorder="1" applyAlignment="1">
      <alignment horizontal="left" vertical="top"/>
    </xf>
    <xf numFmtId="0" fontId="7" fillId="0" borderId="6" xfId="1" applyFont="1" applyBorder="1" applyAlignment="1">
      <alignment horizontal="center" vertical="top" wrapText="1"/>
    </xf>
    <xf numFmtId="0" fontId="6" fillId="0" borderId="3" xfId="1" applyFont="1" applyBorder="1" applyAlignment="1">
      <alignment horizontal="left" vertical="top"/>
    </xf>
    <xf numFmtId="0" fontId="6" fillId="0" borderId="11" xfId="1" applyFont="1" applyBorder="1" applyAlignment="1">
      <alignment horizontal="center" vertical="top" wrapText="1"/>
    </xf>
    <xf numFmtId="0" fontId="7" fillId="0" borderId="12" xfId="1" applyFont="1" applyBorder="1" applyAlignment="1">
      <alignment horizontal="center" vertical="top" wrapText="1"/>
    </xf>
    <xf numFmtId="0" fontId="7" fillId="0" borderId="7" xfId="1" applyFont="1" applyBorder="1" applyAlignment="1">
      <alignment horizontal="center" vertical="top" wrapText="1"/>
    </xf>
    <xf numFmtId="0" fontId="7" fillId="0" borderId="5" xfId="1" applyFont="1" applyBorder="1" applyAlignment="1">
      <alignment horizontal="left" vertical="top"/>
    </xf>
    <xf numFmtId="0" fontId="7" fillId="0" borderId="3" xfId="1" applyFont="1" applyBorder="1" applyAlignment="1">
      <alignment horizontal="left" vertical="top"/>
    </xf>
    <xf numFmtId="0" fontId="6" fillId="0" borderId="8" xfId="1" applyFont="1" applyBorder="1" applyAlignment="1">
      <alignment horizontal="left" vertical="top"/>
    </xf>
    <xf numFmtId="0" fontId="7" fillId="0" borderId="9" xfId="1" applyFont="1" applyBorder="1" applyAlignment="1">
      <alignment horizontal="center" vertical="top" wrapText="1"/>
    </xf>
    <xf numFmtId="0" fontId="7" fillId="0" borderId="8" xfId="1" applyFont="1" applyBorder="1" applyAlignment="1">
      <alignment horizontal="left" vertical="top"/>
    </xf>
    <xf numFmtId="0" fontId="7" fillId="0" borderId="10" xfId="1" applyFont="1" applyBorder="1" applyAlignment="1">
      <alignment horizontal="center" vertical="top" wrapText="1"/>
    </xf>
    <xf numFmtId="0" fontId="7" fillId="0" borderId="6" xfId="1" applyFont="1" applyBorder="1" applyAlignment="1">
      <alignment horizontal="left" vertical="top"/>
    </xf>
    <xf numFmtId="4" fontId="4" fillId="0" borderId="0" xfId="1" applyNumberFormat="1"/>
    <xf numFmtId="0" fontId="9" fillId="0" borderId="11" xfId="1" applyFont="1" applyBorder="1" applyAlignment="1">
      <alignment horizontal="center" vertical="top" wrapText="1"/>
    </xf>
    <xf numFmtId="0" fontId="10" fillId="0" borderId="12" xfId="1" applyFont="1" applyBorder="1" applyAlignment="1">
      <alignment horizontal="center" vertical="top" wrapText="1"/>
    </xf>
    <xf numFmtId="0" fontId="10" fillId="0" borderId="9" xfId="1" applyFont="1" applyBorder="1" applyAlignment="1">
      <alignment horizontal="center" vertical="top" wrapText="1"/>
    </xf>
    <xf numFmtId="0" fontId="10" fillId="0" borderId="10" xfId="1" applyFont="1" applyBorder="1" applyAlignment="1">
      <alignment horizontal="center" vertical="top" wrapText="1"/>
    </xf>
    <xf numFmtId="0" fontId="9" fillId="0" borderId="5" xfId="1" applyFont="1" applyBorder="1" applyAlignment="1">
      <alignment horizontal="center" vertical="top" wrapText="1"/>
    </xf>
    <xf numFmtId="0" fontId="10" fillId="0" borderId="6" xfId="1" applyFont="1" applyBorder="1" applyAlignment="1">
      <alignment horizontal="center" vertical="top" wrapText="1"/>
    </xf>
    <xf numFmtId="0" fontId="10" fillId="0" borderId="7" xfId="1" applyFont="1" applyBorder="1" applyAlignment="1">
      <alignment horizontal="center" vertical="top" wrapText="1"/>
    </xf>
    <xf numFmtId="0" fontId="11" fillId="0" borderId="5" xfId="1" applyFont="1" applyBorder="1" applyAlignment="1">
      <alignment horizontal="center" vertical="top" wrapText="1"/>
    </xf>
    <xf numFmtId="0" fontId="12" fillId="0" borderId="6" xfId="1" applyFont="1" applyBorder="1" applyAlignment="1">
      <alignment horizontal="center" vertical="top" wrapText="1"/>
    </xf>
    <xf numFmtId="0" fontId="12" fillId="0" borderId="7" xfId="1" applyFont="1" applyBorder="1" applyAlignment="1">
      <alignment horizontal="center" vertical="top" wrapText="1"/>
    </xf>
    <xf numFmtId="0" fontId="4" fillId="0" borderId="0" xfId="1" applyAlignment="1">
      <alignment horizontal="right"/>
    </xf>
    <xf numFmtId="16" fontId="11" fillId="0" borderId="5" xfId="1" applyNumberFormat="1" applyFont="1" applyBorder="1" applyAlignment="1">
      <alignment horizontal="center" vertical="top" wrapText="1"/>
    </xf>
    <xf numFmtId="4" fontId="12" fillId="0" borderId="6" xfId="1" applyNumberFormat="1" applyFont="1" applyBorder="1" applyAlignment="1">
      <alignment horizontal="right" vertical="top" wrapText="1"/>
    </xf>
    <xf numFmtId="4" fontId="12" fillId="0" borderId="0" xfId="1" applyNumberFormat="1" applyFont="1" applyAlignment="1">
      <alignment horizontal="right" vertical="top" wrapText="1"/>
    </xf>
    <xf numFmtId="2" fontId="4" fillId="0" borderId="0" xfId="1" applyNumberFormat="1"/>
    <xf numFmtId="0" fontId="12" fillId="0" borderId="6" xfId="1" applyFont="1" applyBorder="1" applyAlignment="1">
      <alignment horizontal="left" vertical="top" wrapText="1"/>
    </xf>
    <xf numFmtId="0" fontId="11" fillId="2" borderId="11" xfId="1" applyFont="1" applyFill="1" applyBorder="1" applyAlignment="1">
      <alignment horizontal="left" vertical="top" wrapText="1"/>
    </xf>
    <xf numFmtId="0" fontId="11" fillId="2" borderId="12" xfId="1" applyFont="1" applyFill="1" applyBorder="1" applyAlignment="1">
      <alignment horizontal="left" vertical="top"/>
    </xf>
    <xf numFmtId="0" fontId="12" fillId="2" borderId="12" xfId="1" applyFont="1" applyFill="1" applyBorder="1" applyAlignment="1">
      <alignment horizontal="center" vertical="top" wrapText="1"/>
    </xf>
    <xf numFmtId="0" fontId="12" fillId="2" borderId="14" xfId="1" applyFont="1" applyFill="1" applyBorder="1" applyAlignment="1">
      <alignment horizontal="center" vertical="top" wrapText="1"/>
    </xf>
    <xf numFmtId="164" fontId="12" fillId="2" borderId="11" xfId="1" applyNumberFormat="1" applyFont="1" applyFill="1" applyBorder="1" applyAlignment="1">
      <alignment horizontal="right" vertical="top" wrapText="1"/>
    </xf>
    <xf numFmtId="0" fontId="11" fillId="2" borderId="11" xfId="1" applyFont="1" applyFill="1" applyBorder="1" applyAlignment="1">
      <alignment horizontal="left" vertical="top"/>
    </xf>
    <xf numFmtId="164" fontId="11" fillId="2" borderId="6" xfId="1" applyNumberFormat="1" applyFont="1" applyFill="1" applyBorder="1" applyAlignment="1">
      <alignment horizontal="right" vertical="top" wrapText="1"/>
    </xf>
    <xf numFmtId="164" fontId="11" fillId="2" borderId="0" xfId="1" applyNumberFormat="1" applyFont="1" applyFill="1" applyAlignment="1">
      <alignment horizontal="right" vertical="top" wrapText="1"/>
    </xf>
    <xf numFmtId="0" fontId="11" fillId="3" borderId="11" xfId="1" applyFont="1" applyFill="1" applyBorder="1" applyAlignment="1">
      <alignment horizontal="left" vertical="top"/>
    </xf>
    <xf numFmtId="0" fontId="12" fillId="3" borderId="12" xfId="1" applyFont="1" applyFill="1" applyBorder="1" applyAlignment="1">
      <alignment horizontal="center" vertical="top" wrapText="1"/>
    </xf>
    <xf numFmtId="164" fontId="11" fillId="3" borderId="11" xfId="1" applyNumberFormat="1" applyFont="1" applyFill="1" applyBorder="1" applyAlignment="1">
      <alignment horizontal="right" vertical="top" wrapText="1"/>
    </xf>
    <xf numFmtId="0" fontId="6" fillId="0" borderId="0" xfId="1" applyFont="1"/>
    <xf numFmtId="0" fontId="13" fillId="0" borderId="0" xfId="1" applyFont="1"/>
    <xf numFmtId="4" fontId="13" fillId="0" borderId="0" xfId="1" applyNumberFormat="1" applyFont="1"/>
    <xf numFmtId="0" fontId="4" fillId="0" borderId="0" xfId="1" applyAlignment="1">
      <alignment horizontal="left" vertical="center" textRotation="90"/>
    </xf>
    <xf numFmtId="0" fontId="15" fillId="0" borderId="0" xfId="0" applyFont="1" applyAlignment="1">
      <alignment horizontal="right" vertical="top"/>
    </xf>
    <xf numFmtId="0" fontId="15" fillId="0" borderId="0" xfId="0" applyFont="1" applyAlignment="1">
      <alignment horizontal="left" vertical="top"/>
    </xf>
    <xf numFmtId="0" fontId="15" fillId="0" borderId="0" xfId="0" applyFont="1" applyAlignment="1">
      <alignment horizontal="center" vertical="top"/>
    </xf>
    <xf numFmtId="3" fontId="15" fillId="0" borderId="0" xfId="0" applyNumberFormat="1" applyFont="1" applyAlignment="1">
      <alignment horizontal="center" vertical="top"/>
    </xf>
    <xf numFmtId="4" fontId="15" fillId="0" borderId="0" xfId="0" applyNumberFormat="1" applyFont="1"/>
    <xf numFmtId="165" fontId="15" fillId="0" borderId="0" xfId="0" applyNumberFormat="1" applyFont="1"/>
    <xf numFmtId="0" fontId="16" fillId="0" borderId="0" xfId="0" applyFont="1"/>
    <xf numFmtId="1" fontId="17" fillId="0" borderId="0" xfId="0" applyNumberFormat="1" applyFont="1" applyAlignment="1">
      <alignment horizontal="left" vertical="top"/>
    </xf>
    <xf numFmtId="0" fontId="18" fillId="0" borderId="0" xfId="0" applyFont="1" applyAlignment="1">
      <alignment horizontal="left" vertical="top"/>
    </xf>
    <xf numFmtId="4" fontId="19" fillId="0" borderId="0" xfId="0" applyNumberFormat="1" applyFont="1" applyAlignment="1">
      <alignment horizontal="center" vertical="top"/>
    </xf>
    <xf numFmtId="0" fontId="3" fillId="0" borderId="0" xfId="0" applyFont="1"/>
    <xf numFmtId="49" fontId="15" fillId="0" borderId="0" xfId="0" applyNumberFormat="1" applyFont="1" applyAlignment="1">
      <alignment horizontal="left" vertical="top"/>
    </xf>
    <xf numFmtId="49" fontId="15" fillId="0" borderId="0" xfId="0" quotePrefix="1" applyNumberFormat="1" applyFont="1" applyAlignment="1">
      <alignment horizontal="left" vertical="top"/>
    </xf>
    <xf numFmtId="49" fontId="15" fillId="0" borderId="0" xfId="0" applyNumberFormat="1" applyFont="1" applyAlignment="1">
      <alignment vertical="top"/>
    </xf>
    <xf numFmtId="0" fontId="16" fillId="0" borderId="0" xfId="0" applyFont="1" applyAlignment="1">
      <alignment horizontal="right"/>
    </xf>
    <xf numFmtId="0" fontId="20" fillId="0" borderId="0" xfId="0" applyFont="1"/>
    <xf numFmtId="4" fontId="20" fillId="0" borderId="0" xfId="0" applyNumberFormat="1" applyFont="1"/>
    <xf numFmtId="165" fontId="20" fillId="0" borderId="0" xfId="0" applyNumberFormat="1" applyFont="1"/>
    <xf numFmtId="1" fontId="15" fillId="0" borderId="0" xfId="0" applyNumberFormat="1" applyFont="1" applyAlignment="1">
      <alignment horizontal="left" vertical="top"/>
    </xf>
    <xf numFmtId="0" fontId="15" fillId="0" borderId="0" xfId="0" applyFont="1"/>
    <xf numFmtId="1" fontId="15" fillId="0" borderId="0" xfId="0" applyNumberFormat="1" applyFont="1" applyAlignment="1">
      <alignment horizontal="right" vertical="top"/>
    </xf>
    <xf numFmtId="0" fontId="15" fillId="0" borderId="0" xfId="0" applyFont="1" applyAlignment="1">
      <alignment vertical="top"/>
    </xf>
    <xf numFmtId="0" fontId="18" fillId="0" borderId="0" xfId="0" applyFont="1" applyAlignment="1">
      <alignment horizontal="center" vertical="top"/>
    </xf>
    <xf numFmtId="0" fontId="21" fillId="0" borderId="0" xfId="2" applyFont="1"/>
    <xf numFmtId="0" fontId="22" fillId="0" borderId="0" xfId="2" applyFont="1" applyAlignment="1">
      <alignment vertical="top"/>
    </xf>
    <xf numFmtId="0" fontId="22" fillId="0" borderId="0" xfId="2" applyFont="1"/>
    <xf numFmtId="4" fontId="22" fillId="0" borderId="0" xfId="2" applyNumberFormat="1" applyFont="1"/>
    <xf numFmtId="4" fontId="22" fillId="0" borderId="0" xfId="2" applyNumberFormat="1" applyFont="1" applyAlignment="1">
      <alignment horizontal="right"/>
    </xf>
    <xf numFmtId="0" fontId="22" fillId="0" borderId="0" xfId="2" applyFont="1" applyAlignment="1">
      <alignment horizontal="left" vertical="top" wrapText="1"/>
    </xf>
    <xf numFmtId="0" fontId="23" fillId="0" borderId="0" xfId="2" applyFont="1" applyAlignment="1">
      <alignment horizontal="left" vertical="top"/>
    </xf>
    <xf numFmtId="0" fontId="23" fillId="0" borderId="0" xfId="2" applyFont="1" applyAlignment="1">
      <alignment horizontal="left" vertical="top" wrapText="1"/>
    </xf>
    <xf numFmtId="0" fontId="24" fillId="0" borderId="0" xfId="2" applyFont="1" applyAlignment="1">
      <alignment wrapText="1"/>
    </xf>
    <xf numFmtId="0" fontId="25" fillId="0" borderId="0" xfId="2" applyFont="1" applyAlignment="1">
      <alignment horizontal="left" vertical="top" wrapText="1"/>
    </xf>
    <xf numFmtId="0" fontId="25" fillId="0" borderId="0" xfId="2" applyFont="1"/>
    <xf numFmtId="0" fontId="23" fillId="0" borderId="0" xfId="2" applyFont="1"/>
    <xf numFmtId="0" fontId="24" fillId="0" borderId="0" xfId="2" applyFont="1" applyAlignment="1">
      <alignment horizontal="right" wrapText="1"/>
    </xf>
    <xf numFmtId="0" fontId="26" fillId="0" borderId="0" xfId="2" applyFont="1" applyAlignment="1">
      <alignment horizontal="left" vertical="top" wrapText="1"/>
    </xf>
    <xf numFmtId="0" fontId="26" fillId="0" borderId="0" xfId="2" applyFont="1" applyAlignment="1">
      <alignment horizontal="right" vertical="top" wrapText="1"/>
    </xf>
    <xf numFmtId="0" fontId="27" fillId="0" borderId="11" xfId="2" applyFont="1" applyBorder="1" applyAlignment="1">
      <alignment horizontal="center" vertical="top"/>
    </xf>
    <xf numFmtId="0" fontId="27" fillId="0" borderId="12" xfId="2" applyFont="1" applyBorder="1" applyAlignment="1">
      <alignment horizontal="justify" vertical="top" wrapText="1"/>
    </xf>
    <xf numFmtId="0" fontId="27" fillId="0" borderId="12" xfId="2" applyFont="1" applyBorder="1" applyAlignment="1">
      <alignment horizontal="center" wrapText="1"/>
    </xf>
    <xf numFmtId="4" fontId="27" fillId="0" borderId="12" xfId="2" applyNumberFormat="1" applyFont="1" applyBorder="1" applyAlignment="1">
      <alignment horizontal="right" wrapText="1"/>
    </xf>
    <xf numFmtId="4" fontId="27" fillId="0" borderId="14" xfId="2" applyNumberFormat="1" applyFont="1" applyBorder="1" applyAlignment="1">
      <alignment horizontal="right" wrapText="1"/>
    </xf>
    <xf numFmtId="16" fontId="28" fillId="2" borderId="11" xfId="2" quotePrefix="1" applyNumberFormat="1" applyFont="1" applyFill="1" applyBorder="1" applyAlignment="1">
      <alignment horizontal="center" vertical="top"/>
    </xf>
    <xf numFmtId="0" fontId="29" fillId="2" borderId="12" xfId="2" applyFont="1" applyFill="1" applyBorder="1" applyAlignment="1">
      <alignment horizontal="justify" vertical="top" wrapText="1"/>
    </xf>
    <xf numFmtId="0" fontId="28" fillId="2" borderId="12" xfId="2" applyFont="1" applyFill="1" applyBorder="1" applyAlignment="1">
      <alignment horizontal="center" wrapText="1"/>
    </xf>
    <xf numFmtId="4" fontId="28" fillId="2" borderId="12" xfId="2" applyNumberFormat="1" applyFont="1" applyFill="1" applyBorder="1" applyAlignment="1">
      <alignment wrapText="1"/>
    </xf>
    <xf numFmtId="4" fontId="28" fillId="2" borderId="14" xfId="2" applyNumberFormat="1" applyFont="1" applyFill="1" applyBorder="1" applyAlignment="1">
      <alignment wrapText="1"/>
    </xf>
    <xf numFmtId="0" fontId="28" fillId="0" borderId="1" xfId="2" applyFont="1" applyBorder="1" applyAlignment="1">
      <alignment horizontal="left" wrapText="1"/>
    </xf>
    <xf numFmtId="0" fontId="28" fillId="0" borderId="1" xfId="2" applyFont="1" applyBorder="1" applyAlignment="1">
      <alignment horizontal="left" vertical="top" wrapText="1"/>
    </xf>
    <xf numFmtId="4" fontId="28" fillId="0" borderId="1" xfId="2" applyNumberFormat="1" applyFont="1" applyBorder="1" applyAlignment="1">
      <alignment horizontal="right"/>
    </xf>
    <xf numFmtId="4" fontId="28" fillId="0" borderId="1" xfId="2" applyNumberFormat="1" applyFont="1" applyBorder="1" applyAlignment="1">
      <alignment horizontal="right" wrapText="1"/>
    </xf>
    <xf numFmtId="0" fontId="30" fillId="0" borderId="1" xfId="2" applyFont="1" applyBorder="1" applyAlignment="1">
      <alignment horizontal="justify" vertical="top" wrapText="1"/>
    </xf>
    <xf numFmtId="0" fontId="30" fillId="0" borderId="1" xfId="2" applyFont="1" applyBorder="1" applyAlignment="1">
      <alignment horizontal="center" wrapText="1"/>
    </xf>
    <xf numFmtId="4" fontId="30" fillId="0" borderId="1" xfId="2" applyNumberFormat="1" applyFont="1" applyBorder="1" applyAlignment="1">
      <alignment horizontal="right"/>
    </xf>
    <xf numFmtId="4" fontId="30" fillId="0" borderId="1" xfId="2" applyNumberFormat="1" applyFont="1" applyBorder="1" applyAlignment="1">
      <alignment horizontal="right" wrapText="1"/>
    </xf>
    <xf numFmtId="0" fontId="28" fillId="0" borderId="1" xfId="2" applyFont="1" applyBorder="1" applyAlignment="1">
      <alignment horizontal="justify" vertical="top" wrapText="1"/>
    </xf>
    <xf numFmtId="0" fontId="28" fillId="0" borderId="1" xfId="2" applyFont="1" applyBorder="1" applyAlignment="1">
      <alignment horizontal="center" wrapText="1"/>
    </xf>
    <xf numFmtId="0" fontId="26" fillId="0" borderId="0" xfId="2" applyFont="1"/>
    <xf numFmtId="0" fontId="26" fillId="0" borderId="0" xfId="2" applyFont="1" applyAlignment="1">
      <alignment vertical="top"/>
    </xf>
    <xf numFmtId="3" fontId="26" fillId="0" borderId="0" xfId="2" applyNumberFormat="1" applyFont="1"/>
    <xf numFmtId="166" fontId="26" fillId="0" borderId="0" xfId="2" applyNumberFormat="1" applyFont="1" applyAlignment="1">
      <alignment horizontal="center" vertical="top"/>
    </xf>
    <xf numFmtId="166" fontId="26" fillId="0" borderId="0" xfId="2" applyNumberFormat="1" applyFont="1" applyAlignment="1">
      <alignment horizontal="right" vertical="top"/>
    </xf>
    <xf numFmtId="0" fontId="22" fillId="0" borderId="16" xfId="2" applyFont="1" applyBorder="1"/>
    <xf numFmtId="4" fontId="26" fillId="0" borderId="0" xfId="2" applyNumberFormat="1" applyFont="1"/>
    <xf numFmtId="4" fontId="26" fillId="0" borderId="0" xfId="2" applyNumberFormat="1" applyFont="1" applyAlignment="1">
      <alignment horizontal="right"/>
    </xf>
    <xf numFmtId="3" fontId="22" fillId="0" borderId="0" xfId="2" applyNumberFormat="1" applyFont="1"/>
    <xf numFmtId="0" fontId="7" fillId="0" borderId="6" xfId="1" applyFont="1" applyBorder="1" applyAlignment="1">
      <alignment horizontal="left" vertical="top" wrapText="1"/>
    </xf>
    <xf numFmtId="0" fontId="36" fillId="2" borderId="12" xfId="2" applyFont="1" applyFill="1" applyBorder="1" applyAlignment="1">
      <alignment horizontal="center" wrapText="1"/>
    </xf>
    <xf numFmtId="4" fontId="36" fillId="2" borderId="12" xfId="2" applyNumberFormat="1" applyFont="1" applyFill="1" applyBorder="1" applyAlignment="1">
      <alignment wrapText="1"/>
    </xf>
    <xf numFmtId="4" fontId="36" fillId="2" borderId="14" xfId="2" applyNumberFormat="1" applyFont="1" applyFill="1" applyBorder="1" applyAlignment="1">
      <alignment wrapText="1"/>
    </xf>
    <xf numFmtId="0" fontId="12" fillId="0" borderId="1" xfId="2" applyFont="1" applyBorder="1" applyAlignment="1">
      <alignment horizontal="left" wrapText="1"/>
    </xf>
    <xf numFmtId="4" fontId="12" fillId="0" borderId="1" xfId="2" applyNumberFormat="1" applyFont="1" applyBorder="1" applyAlignment="1">
      <alignment horizontal="right"/>
    </xf>
    <xf numFmtId="4" fontId="12" fillId="0" borderId="1" xfId="2" applyNumberFormat="1" applyFont="1" applyBorder="1" applyAlignment="1">
      <alignment horizontal="right" wrapText="1"/>
    </xf>
    <xf numFmtId="0" fontId="12" fillId="0" borderId="1" xfId="2" applyFont="1" applyBorder="1" applyAlignment="1">
      <alignment horizontal="left" vertical="top" wrapText="1"/>
    </xf>
    <xf numFmtId="0" fontId="12" fillId="0" borderId="1" xfId="2" applyFont="1" applyBorder="1" applyAlignment="1">
      <alignment horizontal="justify" vertical="top" wrapText="1"/>
    </xf>
    <xf numFmtId="0" fontId="12" fillId="0" borderId="1" xfId="2" applyFont="1" applyBorder="1" applyAlignment="1">
      <alignment horizontal="center" wrapText="1"/>
    </xf>
    <xf numFmtId="4" fontId="12" fillId="0" borderId="1" xfId="2" applyNumberFormat="1" applyFont="1" applyBorder="1" applyAlignment="1">
      <alignment horizontal="left" vertical="top" wrapText="1"/>
    </xf>
    <xf numFmtId="4" fontId="12" fillId="0" borderId="1" xfId="2" applyNumberFormat="1" applyFont="1" applyBorder="1" applyAlignment="1">
      <alignment horizontal="left" vertical="top"/>
    </xf>
    <xf numFmtId="16" fontId="12" fillId="2" borderId="11" xfId="2" quotePrefix="1" applyNumberFormat="1" applyFont="1" applyFill="1" applyBorder="1" applyAlignment="1">
      <alignment horizontal="center" vertical="top"/>
    </xf>
    <xf numFmtId="0" fontId="11" fillId="2" borderId="12" xfId="2" applyFont="1" applyFill="1" applyBorder="1" applyAlignment="1">
      <alignment horizontal="justify" vertical="top" wrapText="1"/>
    </xf>
    <xf numFmtId="0" fontId="12" fillId="2" borderId="12" xfId="2" applyFont="1" applyFill="1" applyBorder="1" applyAlignment="1">
      <alignment horizontal="center" wrapText="1"/>
    </xf>
    <xf numFmtId="4" fontId="12" fillId="2" borderId="12" xfId="2" applyNumberFormat="1" applyFont="1" applyFill="1" applyBorder="1" applyAlignment="1">
      <alignment wrapText="1"/>
    </xf>
    <xf numFmtId="4" fontId="12" fillId="2" borderId="14" xfId="2" applyNumberFormat="1" applyFont="1" applyFill="1" applyBorder="1" applyAlignment="1">
      <alignment wrapText="1"/>
    </xf>
    <xf numFmtId="0" fontId="12" fillId="0" borderId="15" xfId="2" quotePrefix="1" applyFont="1" applyBorder="1" applyAlignment="1">
      <alignment horizontal="center" vertical="top"/>
    </xf>
    <xf numFmtId="4" fontId="12" fillId="0" borderId="1" xfId="2" applyNumberFormat="1" applyFont="1" applyBorder="1" applyAlignment="1">
      <alignment horizontal="center"/>
    </xf>
    <xf numFmtId="16" fontId="12" fillId="0" borderId="11" xfId="2" quotePrefix="1" applyNumberFormat="1" applyFont="1" applyBorder="1" applyAlignment="1">
      <alignment horizontal="center" vertical="top"/>
    </xf>
    <xf numFmtId="16" fontId="35" fillId="2" borderId="11" xfId="2" quotePrefix="1" applyNumberFormat="1" applyFont="1" applyFill="1" applyBorder="1" applyAlignment="1">
      <alignment horizontal="center" vertical="top"/>
    </xf>
    <xf numFmtId="0" fontId="37" fillId="2" borderId="12" xfId="2" applyFont="1" applyFill="1" applyBorder="1" applyAlignment="1">
      <alignment horizontal="justify" vertical="top" wrapText="1"/>
    </xf>
    <xf numFmtId="0" fontId="35" fillId="2" borderId="12" xfId="2" applyFont="1" applyFill="1" applyBorder="1" applyAlignment="1">
      <alignment horizontal="center" wrapText="1"/>
    </xf>
    <xf numFmtId="4" fontId="35" fillId="2" borderId="12" xfId="2" applyNumberFormat="1" applyFont="1" applyFill="1" applyBorder="1" applyAlignment="1">
      <alignment wrapText="1"/>
    </xf>
    <xf numFmtId="4" fontId="35" fillId="2" borderId="14" xfId="2" applyNumberFormat="1" applyFont="1" applyFill="1" applyBorder="1" applyAlignment="1">
      <alignment wrapText="1"/>
    </xf>
    <xf numFmtId="0" fontId="38" fillId="2" borderId="11" xfId="2" applyFont="1" applyFill="1" applyBorder="1" applyAlignment="1">
      <alignment horizontal="justify" vertical="justify"/>
    </xf>
    <xf numFmtId="0" fontId="39" fillId="2" borderId="12" xfId="2" applyFont="1" applyFill="1" applyBorder="1" applyAlignment="1">
      <alignment horizontal="justify" vertical="top"/>
    </xf>
    <xf numFmtId="0" fontId="40" fillId="2" borderId="12" xfId="2" applyFont="1" applyFill="1" applyBorder="1"/>
    <xf numFmtId="4" fontId="40" fillId="2" borderId="12" xfId="2" applyNumberFormat="1" applyFont="1" applyFill="1" applyBorder="1"/>
    <xf numFmtId="4" fontId="40" fillId="2" borderId="14" xfId="2" applyNumberFormat="1" applyFont="1" applyFill="1" applyBorder="1"/>
    <xf numFmtId="0" fontId="41" fillId="0" borderId="0" xfId="2" applyFont="1"/>
    <xf numFmtId="0" fontId="42" fillId="0" borderId="5" xfId="2" applyFont="1" applyBorder="1" applyAlignment="1">
      <alignment horizontal="center"/>
    </xf>
    <xf numFmtId="0" fontId="42" fillId="0" borderId="6" xfId="2" applyFont="1" applyBorder="1" applyAlignment="1">
      <alignment horizontal="justify" vertical="top" wrapText="1"/>
    </xf>
    <xf numFmtId="0" fontId="42" fillId="0" borderId="6" xfId="2" applyFont="1" applyBorder="1"/>
    <xf numFmtId="4" fontId="42" fillId="0" borderId="6" xfId="2" applyNumberFormat="1" applyFont="1" applyBorder="1"/>
    <xf numFmtId="4" fontId="42" fillId="0" borderId="7" xfId="2" applyNumberFormat="1" applyFont="1" applyBorder="1"/>
    <xf numFmtId="0" fontId="43" fillId="0" borderId="0" xfId="2" applyFont="1"/>
    <xf numFmtId="0" fontId="42" fillId="0" borderId="3" xfId="2" applyFont="1" applyBorder="1" applyAlignment="1">
      <alignment horizontal="center"/>
    </xf>
    <xf numFmtId="0" fontId="42" fillId="0" borderId="0" xfId="2" applyFont="1" applyAlignment="1">
      <alignment horizontal="justify" vertical="top" wrapText="1"/>
    </xf>
    <xf numFmtId="0" fontId="42" fillId="0" borderId="0" xfId="2" applyFont="1"/>
    <xf numFmtId="4" fontId="42" fillId="0" borderId="0" xfId="2" applyNumberFormat="1" applyFont="1"/>
    <xf numFmtId="4" fontId="42" fillId="0" borderId="4" xfId="2" applyNumberFormat="1" applyFont="1" applyBorder="1"/>
    <xf numFmtId="0" fontId="42" fillId="0" borderId="9" xfId="2" applyFont="1" applyBorder="1" applyAlignment="1">
      <alignment horizontal="justify" vertical="top" wrapText="1"/>
    </xf>
    <xf numFmtId="0" fontId="44" fillId="0" borderId="11" xfId="2" applyFont="1" applyBorder="1" applyAlignment="1">
      <alignment horizontal="center" vertical="top"/>
    </xf>
    <xf numFmtId="0" fontId="44" fillId="0" borderId="12" xfId="2" applyFont="1" applyBorder="1" applyAlignment="1">
      <alignment horizontal="justify" vertical="top" wrapText="1"/>
    </xf>
    <xf numFmtId="0" fontId="44" fillId="0" borderId="12" xfId="2" applyFont="1" applyBorder="1" applyAlignment="1">
      <alignment horizontal="center" wrapText="1"/>
    </xf>
    <xf numFmtId="4" fontId="44" fillId="0" borderId="12" xfId="2" applyNumberFormat="1" applyFont="1" applyBorder="1" applyAlignment="1">
      <alignment horizontal="right" wrapText="1"/>
    </xf>
    <xf numFmtId="4" fontId="44" fillId="0" borderId="14" xfId="2" applyNumberFormat="1" applyFont="1" applyBorder="1" applyAlignment="1">
      <alignment horizontal="right" wrapText="1"/>
    </xf>
    <xf numFmtId="0" fontId="10" fillId="0" borderId="0" xfId="2" applyFont="1"/>
    <xf numFmtId="0" fontId="12" fillId="0" borderId="0" xfId="2" applyFont="1"/>
    <xf numFmtId="4" fontId="12" fillId="0" borderId="0" xfId="2" applyNumberFormat="1" applyFont="1"/>
    <xf numFmtId="0" fontId="30" fillId="0" borderId="1" xfId="2" applyFont="1" applyBorder="1" applyAlignment="1">
      <alignment horizontal="left" vertical="top" wrapText="1"/>
    </xf>
    <xf numFmtId="0" fontId="46" fillId="0" borderId="0" xfId="2" applyFont="1"/>
    <xf numFmtId="4" fontId="47" fillId="0" borderId="0" xfId="2" applyNumberFormat="1" applyFont="1"/>
    <xf numFmtId="0" fontId="10" fillId="4" borderId="0" xfId="2" applyFont="1" applyFill="1"/>
    <xf numFmtId="10" fontId="10" fillId="0" borderId="0" xfId="2" applyNumberFormat="1" applyFont="1"/>
    <xf numFmtId="4" fontId="37" fillId="5" borderId="11" xfId="2" applyNumberFormat="1" applyFont="1" applyFill="1" applyBorder="1" applyAlignment="1">
      <alignment horizontal="left" vertical="top" wrapText="1"/>
    </xf>
    <xf numFmtId="4" fontId="37" fillId="5" borderId="12" xfId="2" applyNumberFormat="1" applyFont="1" applyFill="1" applyBorder="1" applyAlignment="1">
      <alignment horizontal="left" vertical="top" wrapText="1"/>
    </xf>
    <xf numFmtId="4" fontId="35" fillId="5" borderId="12" xfId="2" applyNumberFormat="1" applyFont="1" applyFill="1" applyBorder="1" applyAlignment="1">
      <alignment horizontal="left" vertical="top"/>
    </xf>
    <xf numFmtId="4" fontId="37" fillId="5" borderId="14" xfId="2" applyNumberFormat="1" applyFont="1" applyFill="1" applyBorder="1" applyAlignment="1">
      <alignment horizontal="right" vertical="top" wrapText="1"/>
    </xf>
    <xf numFmtId="0" fontId="48" fillId="0" borderId="0" xfId="2" applyFont="1" applyAlignment="1">
      <alignment horizontal="center"/>
    </xf>
    <xf numFmtId="0" fontId="48" fillId="0" borderId="0" xfId="2" applyFont="1" applyAlignment="1">
      <alignment horizontal="justify" vertical="top" wrapText="1"/>
    </xf>
    <xf numFmtId="0" fontId="48" fillId="0" borderId="0" xfId="2" applyFont="1"/>
    <xf numFmtId="4" fontId="48" fillId="0" borderId="0" xfId="2" applyNumberFormat="1" applyFont="1"/>
    <xf numFmtId="0" fontId="49" fillId="0" borderId="0" xfId="2" applyFont="1"/>
    <xf numFmtId="0" fontId="50" fillId="0" borderId="0" xfId="2" applyFont="1"/>
    <xf numFmtId="4" fontId="49" fillId="0" borderId="0" xfId="2" applyNumberFormat="1" applyFont="1"/>
    <xf numFmtId="0" fontId="30" fillId="0" borderId="15" xfId="2" quotePrefix="1" applyFont="1" applyBorder="1" applyAlignment="1">
      <alignment horizontal="center" vertical="top"/>
    </xf>
    <xf numFmtId="0" fontId="51" fillId="0" borderId="1" xfId="4" applyFont="1" applyBorder="1" applyAlignment="1">
      <alignment wrapText="1"/>
    </xf>
    <xf numFmtId="0" fontId="51" fillId="0" borderId="1" xfId="4" applyFont="1" applyBorder="1" applyAlignment="1">
      <alignment horizontal="center" vertical="center" wrapText="1"/>
    </xf>
    <xf numFmtId="16" fontId="30" fillId="2" borderId="11" xfId="2" quotePrefix="1" applyNumberFormat="1" applyFont="1" applyFill="1" applyBorder="1" applyAlignment="1">
      <alignment horizontal="center" vertical="top"/>
    </xf>
    <xf numFmtId="0" fontId="52" fillId="2" borderId="12" xfId="2" applyFont="1" applyFill="1" applyBorder="1" applyAlignment="1">
      <alignment horizontal="justify" vertical="top" wrapText="1"/>
    </xf>
    <xf numFmtId="0" fontId="30" fillId="2" borderId="12" xfId="2" applyFont="1" applyFill="1" applyBorder="1" applyAlignment="1">
      <alignment horizontal="center" wrapText="1"/>
    </xf>
    <xf numFmtId="4" fontId="30" fillId="2" borderId="12" xfId="2" applyNumberFormat="1" applyFont="1" applyFill="1" applyBorder="1" applyAlignment="1">
      <alignment wrapText="1"/>
    </xf>
    <xf numFmtId="4" fontId="30" fillId="2" borderId="14" xfId="2" applyNumberFormat="1" applyFont="1" applyFill="1" applyBorder="1" applyAlignment="1">
      <alignment wrapText="1"/>
    </xf>
    <xf numFmtId="0" fontId="30" fillId="0" borderId="0" xfId="2" applyFont="1"/>
    <xf numFmtId="0" fontId="30" fillId="0" borderId="15" xfId="5" quotePrefix="1" applyFont="1" applyBorder="1" applyAlignment="1">
      <alignment horizontal="center" vertical="top"/>
    </xf>
    <xf numFmtId="0" fontId="42" fillId="0" borderId="6" xfId="5" applyFont="1" applyBorder="1" applyAlignment="1">
      <alignment horizontal="justify" vertical="top" wrapText="1"/>
    </xf>
    <xf numFmtId="0" fontId="30" fillId="0" borderId="1" xfId="5" applyFont="1" applyBorder="1" applyAlignment="1">
      <alignment horizontal="center" wrapText="1"/>
    </xf>
    <xf numFmtId="4" fontId="30" fillId="0" borderId="1" xfId="5" applyNumberFormat="1" applyFont="1" applyBorder="1" applyAlignment="1">
      <alignment horizontal="right"/>
    </xf>
    <xf numFmtId="4" fontId="30" fillId="0" borderId="1" xfId="5" applyNumberFormat="1" applyFont="1" applyBorder="1" applyAlignment="1">
      <alignment horizontal="right" wrapText="1"/>
    </xf>
    <xf numFmtId="16" fontId="12" fillId="0" borderId="8" xfId="2" quotePrefix="1" applyNumberFormat="1" applyFont="1" applyBorder="1" applyAlignment="1">
      <alignment horizontal="center" vertical="top"/>
    </xf>
    <xf numFmtId="0" fontId="49" fillId="0" borderId="17" xfId="2" applyFont="1" applyBorder="1" applyAlignment="1">
      <alignment horizontal="justify" vertical="top" wrapText="1"/>
    </xf>
    <xf numFmtId="0" fontId="53" fillId="0" borderId="0" xfId="4" applyFont="1" applyAlignment="1" applyProtection="1">
      <alignment vertical="top" wrapText="1" readingOrder="1"/>
      <protection locked="0"/>
    </xf>
    <xf numFmtId="4" fontId="12" fillId="0" borderId="12" xfId="2" applyNumberFormat="1" applyFont="1" applyBorder="1" applyAlignment="1">
      <alignment wrapText="1"/>
    </xf>
    <xf numFmtId="4" fontId="12" fillId="0" borderId="14" xfId="2" applyNumberFormat="1" applyFont="1" applyBorder="1" applyAlignment="1">
      <alignment wrapText="1"/>
    </xf>
    <xf numFmtId="0" fontId="51" fillId="0" borderId="1" xfId="4" applyFont="1" applyBorder="1" applyAlignment="1">
      <alignment horizontal="center"/>
    </xf>
    <xf numFmtId="2" fontId="51" fillId="0" borderId="1" xfId="4" applyNumberFormat="1" applyFont="1" applyBorder="1" applyAlignment="1">
      <alignment horizontal="right"/>
    </xf>
    <xf numFmtId="167" fontId="51" fillId="0" borderId="1" xfId="4" applyNumberFormat="1" applyFont="1" applyBorder="1" applyAlignment="1">
      <alignment horizontal="right"/>
    </xf>
    <xf numFmtId="0" fontId="0" fillId="0" borderId="1" xfId="4" applyFont="1" applyBorder="1" applyAlignment="1">
      <alignment wrapText="1"/>
    </xf>
    <xf numFmtId="0" fontId="14" fillId="0" borderId="1" xfId="4" applyFont="1" applyBorder="1" applyAlignment="1">
      <alignment horizontal="center" wrapText="1"/>
    </xf>
    <xf numFmtId="0" fontId="28" fillId="0" borderId="15" xfId="2" quotePrefix="1" applyFont="1" applyBorder="1" applyAlignment="1">
      <alignment horizontal="center" vertical="top"/>
    </xf>
    <xf numFmtId="0" fontId="54" fillId="0" borderId="6" xfId="2" applyFont="1" applyBorder="1" applyAlignment="1">
      <alignment horizontal="justify" vertical="top" wrapText="1"/>
    </xf>
    <xf numFmtId="0" fontId="55" fillId="0" borderId="15" xfId="5" quotePrefix="1" applyFont="1" applyBorder="1" applyAlignment="1">
      <alignment horizontal="center" vertical="top"/>
    </xf>
    <xf numFmtId="0" fontId="54" fillId="0" borderId="6" xfId="5" applyFont="1" applyBorder="1" applyAlignment="1">
      <alignment horizontal="justify" vertical="top" wrapText="1"/>
    </xf>
    <xf numFmtId="0" fontId="55" fillId="0" borderId="1" xfId="5" applyFont="1" applyBorder="1" applyAlignment="1">
      <alignment horizontal="center" wrapText="1"/>
    </xf>
    <xf numFmtId="4" fontId="55" fillId="0" borderId="1" xfId="5" applyNumberFormat="1" applyFont="1" applyBorder="1" applyAlignment="1">
      <alignment horizontal="right"/>
    </xf>
    <xf numFmtId="4" fontId="55" fillId="0" borderId="1" xfId="5" applyNumberFormat="1" applyFont="1" applyBorder="1" applyAlignment="1">
      <alignment horizontal="right" wrapText="1"/>
    </xf>
    <xf numFmtId="0" fontId="56" fillId="0" borderId="0" xfId="2" applyFont="1"/>
    <xf numFmtId="4" fontId="37" fillId="2" borderId="14" xfId="2" applyNumberFormat="1" applyFont="1" applyFill="1" applyBorder="1" applyAlignment="1">
      <alignment wrapText="1"/>
    </xf>
    <xf numFmtId="0" fontId="57" fillId="2" borderId="11" xfId="2" applyFont="1" applyFill="1" applyBorder="1" applyAlignment="1">
      <alignment horizontal="justify" vertical="justify"/>
    </xf>
    <xf numFmtId="0" fontId="58" fillId="2" borderId="12" xfId="2" applyFont="1" applyFill="1" applyBorder="1"/>
    <xf numFmtId="4" fontId="58" fillId="2" borderId="12" xfId="2" applyNumberFormat="1" applyFont="1" applyFill="1" applyBorder="1"/>
    <xf numFmtId="4" fontId="58" fillId="2" borderId="14" xfId="2" applyNumberFormat="1" applyFont="1" applyFill="1" applyBorder="1"/>
    <xf numFmtId="0" fontId="59" fillId="0" borderId="0" xfId="2" applyFont="1"/>
    <xf numFmtId="0" fontId="60" fillId="0" borderId="5" xfId="2" applyFont="1" applyBorder="1" applyAlignment="1">
      <alignment horizontal="center"/>
    </xf>
    <xf numFmtId="0" fontId="60" fillId="0" borderId="6" xfId="2" applyFont="1" applyBorder="1"/>
    <xf numFmtId="4" fontId="60" fillId="0" borderId="6" xfId="2" applyNumberFormat="1" applyFont="1" applyBorder="1"/>
    <xf numFmtId="4" fontId="60" fillId="0" borderId="7" xfId="2" applyNumberFormat="1" applyFont="1" applyBorder="1"/>
    <xf numFmtId="0" fontId="61" fillId="0" borderId="0" xfId="2" applyFont="1"/>
    <xf numFmtId="0" fontId="60" fillId="0" borderId="3" xfId="2" applyFont="1" applyBorder="1" applyAlignment="1">
      <alignment horizontal="center"/>
    </xf>
    <xf numFmtId="0" fontId="60" fillId="0" borderId="0" xfId="2" applyFont="1" applyAlignment="1">
      <alignment horizontal="justify" vertical="top" wrapText="1"/>
    </xf>
    <xf numFmtId="0" fontId="60" fillId="0" borderId="0" xfId="2" applyFont="1"/>
    <xf numFmtId="4" fontId="60" fillId="0" borderId="0" xfId="2" applyNumberFormat="1" applyFont="1"/>
    <xf numFmtId="4" fontId="60" fillId="0" borderId="4" xfId="2" applyNumberFormat="1" applyFont="1" applyBorder="1"/>
    <xf numFmtId="0" fontId="60" fillId="0" borderId="9" xfId="2" applyFont="1" applyBorder="1" applyAlignment="1">
      <alignment horizontal="justify" vertical="top" wrapText="1"/>
    </xf>
    <xf numFmtId="0" fontId="47" fillId="0" borderId="0" xfId="2" applyFont="1"/>
    <xf numFmtId="0" fontId="36" fillId="0" borderId="0" xfId="2" applyFont="1"/>
    <xf numFmtId="0" fontId="55" fillId="2" borderId="12" xfId="2" applyFont="1" applyFill="1" applyBorder="1" applyAlignment="1">
      <alignment horizontal="center" wrapText="1"/>
    </xf>
    <xf numFmtId="4" fontId="55" fillId="2" borderId="12" xfId="2" applyNumberFormat="1" applyFont="1" applyFill="1" applyBorder="1" applyAlignment="1">
      <alignment wrapText="1"/>
    </xf>
    <xf numFmtId="4" fontId="55" fillId="2" borderId="14" xfId="2" applyNumberFormat="1" applyFont="1" applyFill="1" applyBorder="1" applyAlignment="1">
      <alignment wrapText="1"/>
    </xf>
    <xf numFmtId="0" fontId="47" fillId="4" borderId="0" xfId="2" applyFont="1" applyFill="1"/>
    <xf numFmtId="0" fontId="55" fillId="0" borderId="0" xfId="2" applyFont="1"/>
    <xf numFmtId="10" fontId="47" fillId="0" borderId="0" xfId="2" applyNumberFormat="1" applyFont="1"/>
    <xf numFmtId="4" fontId="62" fillId="5" borderId="11" xfId="2" applyNumberFormat="1" applyFont="1" applyFill="1" applyBorder="1" applyAlignment="1">
      <alignment horizontal="left" vertical="top" wrapText="1"/>
    </xf>
    <xf numFmtId="0" fontId="8" fillId="2" borderId="12" xfId="2" applyFont="1" applyFill="1" applyBorder="1" applyAlignment="1">
      <alignment horizontal="justify" vertical="top"/>
    </xf>
    <xf numFmtId="0" fontId="63" fillId="0" borderId="11" xfId="2" applyFont="1" applyBorder="1" applyAlignment="1">
      <alignment horizontal="center" vertical="top"/>
    </xf>
    <xf numFmtId="0" fontId="63" fillId="0" borderId="12" xfId="2" applyFont="1" applyBorder="1" applyAlignment="1">
      <alignment horizontal="justify" vertical="top" wrapText="1"/>
    </xf>
    <xf numFmtId="0" fontId="63" fillId="0" borderId="12" xfId="2" applyFont="1" applyBorder="1" applyAlignment="1">
      <alignment horizontal="center" wrapText="1"/>
    </xf>
    <xf numFmtId="4" fontId="63" fillId="0" borderId="12" xfId="2" applyNumberFormat="1" applyFont="1" applyBorder="1" applyAlignment="1">
      <alignment horizontal="right" wrapText="1"/>
    </xf>
    <xf numFmtId="4" fontId="63" fillId="0" borderId="14" xfId="2" applyNumberFormat="1" applyFont="1" applyBorder="1" applyAlignment="1">
      <alignment horizontal="right" wrapText="1"/>
    </xf>
    <xf numFmtId="4" fontId="11" fillId="5" borderId="12" xfId="2" applyNumberFormat="1" applyFont="1" applyFill="1" applyBorder="1" applyAlignment="1">
      <alignment horizontal="left" vertical="top" wrapText="1"/>
    </xf>
    <xf numFmtId="4" fontId="12" fillId="5" borderId="12" xfId="2" applyNumberFormat="1" applyFont="1" applyFill="1" applyBorder="1" applyAlignment="1">
      <alignment horizontal="left" vertical="top"/>
    </xf>
    <xf numFmtId="4" fontId="11" fillId="5" borderId="14" xfId="2" applyNumberFormat="1" applyFont="1" applyFill="1" applyBorder="1" applyAlignment="1">
      <alignment horizontal="right" vertical="top" wrapText="1"/>
    </xf>
    <xf numFmtId="16" fontId="12" fillId="0" borderId="1" xfId="2" quotePrefix="1" applyNumberFormat="1" applyFont="1" applyBorder="1" applyAlignment="1">
      <alignment horizontal="center" vertical="top"/>
    </xf>
    <xf numFmtId="2" fontId="64" fillId="0" borderId="0" xfId="6" applyNumberFormat="1" applyFont="1" applyAlignment="1">
      <alignment horizontal="center" vertical="center"/>
    </xf>
    <xf numFmtId="0" fontId="67" fillId="0" borderId="1" xfId="2" applyFont="1" applyBorder="1" applyAlignment="1">
      <alignment horizontal="left" vertical="top" wrapText="1"/>
    </xf>
    <xf numFmtId="0" fontId="35" fillId="0" borderId="1" xfId="2" applyFont="1" applyBorder="1" applyAlignment="1">
      <alignment horizontal="justify" vertical="top" wrapText="1"/>
    </xf>
    <xf numFmtId="0" fontId="51" fillId="0" borderId="0" xfId="7" applyFont="1" applyAlignment="1">
      <alignment horizontal="left" vertical="top" wrapText="1" readingOrder="1"/>
    </xf>
    <xf numFmtId="0" fontId="30" fillId="0" borderId="17" xfId="2" applyFont="1" applyBorder="1" applyAlignment="1">
      <alignment horizontal="center" wrapText="1"/>
    </xf>
    <xf numFmtId="4" fontId="30" fillId="0" borderId="6" xfId="2" applyNumberFormat="1" applyFont="1" applyBorder="1" applyAlignment="1">
      <alignment horizontal="right"/>
    </xf>
    <xf numFmtId="4" fontId="30" fillId="0" borderId="6" xfId="2" applyNumberFormat="1" applyFont="1" applyBorder="1" applyAlignment="1">
      <alignment horizontal="right" wrapText="1"/>
    </xf>
    <xf numFmtId="0" fontId="10" fillId="0" borderId="0" xfId="2" applyFont="1" applyAlignment="1">
      <alignment horizontal="center" vertical="center"/>
    </xf>
    <xf numFmtId="0" fontId="12" fillId="0" borderId="12" xfId="1" applyFont="1" applyBorder="1" applyAlignment="1">
      <alignment horizontal="left" vertical="top" wrapText="1"/>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8" fillId="0" borderId="5" xfId="1" applyFont="1" applyBorder="1" applyAlignment="1">
      <alignment horizontal="left" vertical="top" wrapText="1"/>
    </xf>
    <xf numFmtId="0" fontId="8" fillId="0" borderId="6" xfId="1" applyFont="1" applyBorder="1" applyAlignment="1">
      <alignment horizontal="left" vertical="top" wrapText="1"/>
    </xf>
    <xf numFmtId="0" fontId="8" fillId="0" borderId="7" xfId="1" applyFont="1" applyBorder="1" applyAlignment="1">
      <alignment horizontal="left" vertical="top" wrapText="1"/>
    </xf>
    <xf numFmtId="0" fontId="8" fillId="0" borderId="8" xfId="1" applyFont="1" applyBorder="1" applyAlignment="1">
      <alignment horizontal="left" vertical="top" wrapText="1"/>
    </xf>
    <xf numFmtId="0" fontId="8" fillId="0" borderId="9" xfId="1" applyFont="1" applyBorder="1" applyAlignment="1">
      <alignment horizontal="left" vertical="top" wrapText="1"/>
    </xf>
    <xf numFmtId="0" fontId="8" fillId="0" borderId="10" xfId="1" applyFont="1" applyBorder="1" applyAlignment="1">
      <alignment horizontal="left" vertical="top" wrapText="1"/>
    </xf>
    <xf numFmtId="0" fontId="11" fillId="3" borderId="13" xfId="1" applyFont="1" applyFill="1" applyBorder="1" applyAlignment="1">
      <alignment horizontal="center" vertical="top" wrapText="1"/>
    </xf>
    <xf numFmtId="0" fontId="11" fillId="3" borderId="13" xfId="1" applyFont="1" applyFill="1" applyBorder="1" applyAlignment="1">
      <alignment horizontal="center"/>
    </xf>
    <xf numFmtId="0" fontId="23" fillId="0" borderId="0" xfId="2" applyFont="1" applyAlignment="1">
      <alignment horizontal="left" vertical="top" wrapText="1"/>
    </xf>
    <xf numFmtId="0" fontId="24" fillId="0" borderId="0" xfId="2" applyFont="1" applyAlignment="1">
      <alignment wrapText="1"/>
    </xf>
    <xf numFmtId="0" fontId="24" fillId="0" borderId="0" xfId="2" applyFont="1" applyAlignment="1">
      <alignment horizontal="left" vertical="top" wrapText="1"/>
    </xf>
    <xf numFmtId="0" fontId="22" fillId="0" borderId="0" xfId="2" applyFont="1" applyAlignment="1">
      <alignment horizontal="center" vertical="center" wrapText="1"/>
    </xf>
    <xf numFmtId="0" fontId="6" fillId="0" borderId="11" xfId="1" applyFont="1" applyBorder="1" applyAlignment="1">
      <alignment horizontal="left" vertical="top"/>
    </xf>
    <xf numFmtId="0" fontId="7" fillId="0" borderId="12" xfId="1" applyFont="1" applyBorder="1" applyAlignment="1">
      <alignment horizontal="left" vertical="top"/>
    </xf>
    <xf numFmtId="0" fontId="7" fillId="0" borderId="14" xfId="1" applyFont="1" applyBorder="1" applyAlignment="1">
      <alignment horizontal="center" vertical="top" wrapText="1"/>
    </xf>
    <xf numFmtId="0" fontId="6" fillId="6" borderId="3" xfId="1" applyFont="1" applyFill="1" applyBorder="1" applyAlignment="1">
      <alignment horizontal="left" vertical="top"/>
    </xf>
    <xf numFmtId="0" fontId="7" fillId="6" borderId="0" xfId="1" applyFont="1" applyFill="1" applyAlignment="1">
      <alignment horizontal="center" vertical="top" wrapText="1"/>
    </xf>
    <xf numFmtId="0" fontId="7" fillId="6" borderId="9" xfId="1" applyFont="1" applyFill="1" applyBorder="1" applyAlignment="1">
      <alignment horizontal="left" vertical="top"/>
    </xf>
    <xf numFmtId="0" fontId="7" fillId="6" borderId="9" xfId="1" applyFont="1" applyFill="1" applyBorder="1" applyAlignment="1">
      <alignment horizontal="center" vertical="top" wrapText="1"/>
    </xf>
    <xf numFmtId="0" fontId="7" fillId="6" borderId="10" xfId="1" applyFont="1" applyFill="1" applyBorder="1" applyAlignment="1">
      <alignment horizontal="center" vertical="top" wrapText="1"/>
    </xf>
    <xf numFmtId="0" fontId="11" fillId="0" borderId="5" xfId="1" applyFont="1" applyBorder="1" applyAlignment="1">
      <alignment horizontal="left" vertical="top" wrapText="1"/>
    </xf>
    <xf numFmtId="0" fontId="11" fillId="0" borderId="6" xfId="1" applyFont="1" applyBorder="1" applyAlignment="1">
      <alignment horizontal="left" vertical="top" wrapText="1"/>
    </xf>
    <xf numFmtId="17" fontId="12" fillId="0" borderId="6" xfId="1" quotePrefix="1" applyNumberFormat="1" applyFont="1" applyBorder="1" applyAlignment="1">
      <alignment horizontal="left" vertical="top" wrapText="1"/>
    </xf>
    <xf numFmtId="0" fontId="12" fillId="0" borderId="7" xfId="1" applyFont="1" applyBorder="1" applyAlignment="1">
      <alignment horizontal="left" vertical="top" wrapText="1"/>
    </xf>
    <xf numFmtId="0" fontId="11" fillId="6" borderId="1" xfId="1" applyFont="1" applyFill="1" applyBorder="1" applyAlignment="1">
      <alignment horizontal="left" vertical="top" wrapText="1"/>
    </xf>
    <xf numFmtId="17" fontId="12" fillId="6" borderId="1" xfId="1" quotePrefix="1" applyNumberFormat="1" applyFont="1" applyFill="1" applyBorder="1" applyAlignment="1">
      <alignment horizontal="left" vertical="top" wrapText="1"/>
    </xf>
    <xf numFmtId="0" fontId="12" fillId="6" borderId="1" xfId="1" applyFont="1" applyFill="1" applyBorder="1" applyAlignment="1">
      <alignment horizontal="left" vertical="top" wrapText="1"/>
    </xf>
    <xf numFmtId="0" fontId="11" fillId="6" borderId="5" xfId="1" applyFont="1" applyFill="1" applyBorder="1" applyAlignment="1">
      <alignment horizontal="left" vertical="top" wrapText="1"/>
    </xf>
    <xf numFmtId="17" fontId="10" fillId="6" borderId="6" xfId="1" applyNumberFormat="1" applyFont="1" applyFill="1" applyBorder="1" applyAlignment="1">
      <alignment horizontal="left" vertical="top" wrapText="1"/>
    </xf>
    <xf numFmtId="0" fontId="10" fillId="6" borderId="6" xfId="1" applyFont="1" applyFill="1" applyBorder="1" applyAlignment="1">
      <alignment horizontal="left" vertical="top" wrapText="1"/>
    </xf>
    <xf numFmtId="0" fontId="10" fillId="6" borderId="7" xfId="1" applyFont="1" applyFill="1" applyBorder="1" applyAlignment="1">
      <alignment horizontal="left" vertical="top" wrapText="1"/>
    </xf>
    <xf numFmtId="17" fontId="10" fillId="0" borderId="0" xfId="1" applyNumberFormat="1" applyFont="1" applyBorder="1" applyAlignment="1">
      <alignment horizontal="left" vertical="top" wrapText="1"/>
    </xf>
    <xf numFmtId="0" fontId="10" fillId="0" borderId="0" xfId="1" applyFont="1" applyBorder="1" applyAlignment="1">
      <alignment horizontal="left" vertical="top" wrapText="1"/>
    </xf>
    <xf numFmtId="0" fontId="10" fillId="0" borderId="4" xfId="1" applyFont="1" applyBorder="1" applyAlignment="1">
      <alignment horizontal="left" vertical="top" wrapText="1"/>
    </xf>
    <xf numFmtId="17" fontId="10" fillId="6" borderId="0" xfId="1" applyNumberFormat="1" applyFont="1" applyFill="1" applyBorder="1" applyAlignment="1">
      <alignment horizontal="left" vertical="top" wrapText="1"/>
    </xf>
    <xf numFmtId="0" fontId="10" fillId="6" borderId="0" xfId="1" applyFont="1" applyFill="1" applyBorder="1" applyAlignment="1">
      <alignment horizontal="left" vertical="top" wrapText="1"/>
    </xf>
    <xf numFmtId="0" fontId="10" fillId="6" borderId="4" xfId="1" applyFont="1" applyFill="1" applyBorder="1" applyAlignment="1">
      <alignment horizontal="left" vertical="top" wrapText="1"/>
    </xf>
    <xf numFmtId="0" fontId="10" fillId="6" borderId="9" xfId="1" applyFont="1" applyFill="1" applyBorder="1" applyAlignment="1">
      <alignment horizontal="left" vertical="top" wrapText="1"/>
    </xf>
    <xf numFmtId="0" fontId="10" fillId="6" borderId="10" xfId="1" applyFont="1" applyFill="1" applyBorder="1" applyAlignment="1">
      <alignment horizontal="left" vertical="top" wrapText="1"/>
    </xf>
    <xf numFmtId="0" fontId="9" fillId="6" borderId="7" xfId="1" applyFont="1" applyFill="1" applyBorder="1" applyAlignment="1">
      <alignment horizontal="left" vertical="top" wrapText="1"/>
    </xf>
    <xf numFmtId="17" fontId="10" fillId="6" borderId="9" xfId="1" applyNumberFormat="1" applyFont="1" applyFill="1" applyBorder="1" applyAlignment="1">
      <alignment horizontal="left" vertical="top" wrapText="1"/>
    </xf>
    <xf numFmtId="0" fontId="11" fillId="0" borderId="3" xfId="1" applyFont="1" applyBorder="1" applyAlignment="1">
      <alignment horizontal="left" vertical="top" wrapText="1"/>
    </xf>
    <xf numFmtId="0" fontId="9" fillId="0" borderId="0" xfId="1" applyFont="1" applyBorder="1" applyAlignment="1">
      <alignment horizontal="left" vertical="top" wrapText="1"/>
    </xf>
    <xf numFmtId="0" fontId="11" fillId="6" borderId="3" xfId="1" applyFont="1" applyFill="1" applyBorder="1" applyAlignment="1">
      <alignment horizontal="left" vertical="top" wrapText="1"/>
    </xf>
    <xf numFmtId="0" fontId="9" fillId="6" borderId="4" xfId="1" applyFont="1" applyFill="1" applyBorder="1" applyAlignment="1">
      <alignment horizontal="left" vertical="top" wrapText="1"/>
    </xf>
    <xf numFmtId="0" fontId="11" fillId="6" borderId="8" xfId="1" applyFont="1" applyFill="1" applyBorder="1" applyAlignment="1">
      <alignment horizontal="left" vertical="top" wrapText="1"/>
    </xf>
    <xf numFmtId="0" fontId="9" fillId="6" borderId="10" xfId="1" applyFont="1" applyFill="1" applyBorder="1" applyAlignment="1">
      <alignment horizontal="left" vertical="top" wrapText="1"/>
    </xf>
  </cellXfs>
  <cellStyles count="8">
    <cellStyle name="Navadno" xfId="0" builtinId="0"/>
    <cellStyle name="Navadno 2" xfId="1" xr:uid="{E644B2E8-A111-4EB6-B059-6B9256AA542B}"/>
    <cellStyle name="Navadno 2 2" xfId="2" xr:uid="{59DE4972-7EB5-4572-AEF9-02942D15B1BD}"/>
    <cellStyle name="Navadno 2 2 2" xfId="5" xr:uid="{D33E47C3-F8A7-4B76-B37F-779824874E32}"/>
    <cellStyle name="Navadno 3" xfId="4" xr:uid="{D156E24D-89EE-46CE-850D-F15666666666}"/>
    <cellStyle name="Navadno 4" xfId="6" xr:uid="{63C0E8A5-F965-4170-9A2D-5637FA74D8B0}"/>
    <cellStyle name="Normal 2" xfId="7" xr:uid="{75F49559-8D4A-45CE-A5B0-D1CA883BA443}"/>
    <cellStyle name="Odstotek 2" xfId="3" xr:uid="{0CB3E5A1-296B-4C2D-8FF2-F44176B4F2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0D699-9B09-4F80-86B5-EB3331B67679}">
  <dimension ref="A1:L143"/>
  <sheetViews>
    <sheetView tabSelected="1" view="pageBreakPreview" zoomScaleNormal="100" zoomScaleSheetLayoutView="100" workbookViewId="0">
      <selection activeCell="F16" sqref="F16"/>
    </sheetView>
  </sheetViews>
  <sheetFormatPr defaultColWidth="8.7109375" defaultRowHeight="15.75"/>
  <cols>
    <col min="1" max="1" width="2.85546875" style="1" customWidth="1"/>
    <col min="2" max="2" width="12.140625" style="46" customWidth="1"/>
    <col min="3" max="3" width="20.42578125" style="47" customWidth="1"/>
    <col min="4" max="5" width="8.7109375" style="47"/>
    <col min="6" max="6" width="33.42578125" style="47" customWidth="1"/>
    <col min="7" max="7" width="21.42578125" style="47" customWidth="1"/>
    <col min="8" max="8" width="20.42578125" style="1" customWidth="1"/>
    <col min="9" max="9" width="9.42578125" style="1" bestFit="1" customWidth="1"/>
    <col min="10" max="16384" width="8.7109375" style="1"/>
  </cols>
  <sheetData>
    <row r="1" spans="2:12" ht="14.45" customHeight="1">
      <c r="B1" s="261" t="s">
        <v>409</v>
      </c>
      <c r="C1" s="261"/>
      <c r="D1" s="261"/>
      <c r="E1" s="261"/>
      <c r="F1" s="261"/>
      <c r="G1" s="261"/>
    </row>
    <row r="2" spans="2:12" ht="14.45" customHeight="1">
      <c r="B2" s="261"/>
      <c r="C2" s="261"/>
      <c r="D2" s="261"/>
      <c r="E2" s="261"/>
      <c r="F2" s="261"/>
      <c r="G2" s="261"/>
    </row>
    <row r="3" spans="2:12" ht="15" customHeight="1" thickBot="1">
      <c r="B3" s="262"/>
      <c r="C3" s="262"/>
      <c r="D3" s="262"/>
      <c r="E3" s="262"/>
      <c r="F3" s="262"/>
      <c r="G3" s="262"/>
    </row>
    <row r="4" spans="2:12">
      <c r="B4" s="2"/>
      <c r="C4" s="3"/>
      <c r="D4" s="3"/>
      <c r="E4" s="3"/>
      <c r="F4" s="3"/>
      <c r="G4" s="4"/>
    </row>
    <row r="5" spans="2:12" ht="18.75" customHeight="1">
      <c r="B5" s="5" t="s">
        <v>0</v>
      </c>
      <c r="C5" s="6"/>
      <c r="D5" s="263" t="s">
        <v>413</v>
      </c>
      <c r="E5" s="264"/>
      <c r="F5" s="264"/>
      <c r="G5" s="265"/>
    </row>
    <row r="6" spans="2:12" ht="24.6" customHeight="1">
      <c r="B6" s="7"/>
      <c r="C6" s="3"/>
      <c r="D6" s="266"/>
      <c r="E6" s="267"/>
      <c r="F6" s="267"/>
      <c r="G6" s="268"/>
    </row>
    <row r="7" spans="2:12">
      <c r="B7" s="8"/>
      <c r="C7" s="9"/>
      <c r="D7" s="6"/>
      <c r="E7" s="6"/>
      <c r="F7" s="6"/>
      <c r="G7" s="10"/>
    </row>
    <row r="8" spans="2:12">
      <c r="B8" s="5" t="s">
        <v>1</v>
      </c>
      <c r="C8" s="6"/>
      <c r="D8" s="11" t="s">
        <v>398</v>
      </c>
      <c r="E8" s="6"/>
      <c r="F8" s="6"/>
      <c r="G8" s="10"/>
    </row>
    <row r="9" spans="2:12">
      <c r="B9" s="5" t="s">
        <v>2</v>
      </c>
      <c r="C9" s="3"/>
      <c r="D9" s="12" t="s">
        <v>3</v>
      </c>
      <c r="E9" s="3"/>
      <c r="F9" s="3"/>
      <c r="G9" s="4"/>
    </row>
    <row r="10" spans="2:12">
      <c r="B10" s="13"/>
      <c r="C10" s="14"/>
      <c r="D10" s="15" t="s">
        <v>4</v>
      </c>
      <c r="E10" s="14"/>
      <c r="F10" s="14"/>
      <c r="G10" s="16"/>
    </row>
    <row r="11" spans="2:12">
      <c r="B11" s="8"/>
      <c r="C11" s="9"/>
      <c r="D11" s="14"/>
      <c r="E11" s="14"/>
      <c r="F11" s="14"/>
      <c r="G11" s="16"/>
    </row>
    <row r="12" spans="2:12">
      <c r="B12" s="5" t="s">
        <v>5</v>
      </c>
      <c r="C12" s="10"/>
      <c r="D12" s="17" t="s">
        <v>6</v>
      </c>
      <c r="E12" s="6"/>
      <c r="F12" s="6"/>
      <c r="G12" s="10"/>
    </row>
    <row r="13" spans="2:12">
      <c r="B13" s="8"/>
      <c r="C13" s="9"/>
      <c r="D13" s="6"/>
      <c r="E13" s="6"/>
      <c r="F13" s="6"/>
      <c r="G13" s="10"/>
    </row>
    <row r="14" spans="2:12" ht="20.100000000000001" customHeight="1">
      <c r="B14" s="5" t="s">
        <v>7</v>
      </c>
      <c r="C14" s="6"/>
      <c r="D14" s="11" t="s">
        <v>160</v>
      </c>
      <c r="E14" s="117"/>
      <c r="F14" s="6"/>
      <c r="G14" s="10"/>
      <c r="L14" s="18"/>
    </row>
    <row r="15" spans="2:12">
      <c r="B15" s="7"/>
      <c r="C15" s="3"/>
      <c r="D15" s="12" t="s">
        <v>410</v>
      </c>
      <c r="E15" s="3"/>
      <c r="F15" s="3"/>
      <c r="G15" s="4"/>
    </row>
    <row r="16" spans="2:12">
      <c r="B16" s="13"/>
      <c r="C16" s="16"/>
      <c r="D16" s="15" t="s">
        <v>161</v>
      </c>
      <c r="E16" s="14"/>
      <c r="F16" s="14"/>
      <c r="G16" s="16"/>
    </row>
    <row r="17" spans="2:8">
      <c r="B17" s="275"/>
      <c r="C17" s="9"/>
      <c r="D17" s="276"/>
      <c r="E17" s="9"/>
      <c r="F17" s="9"/>
      <c r="G17" s="277"/>
    </row>
    <row r="18" spans="2:8">
      <c r="B18" s="278" t="s">
        <v>411</v>
      </c>
      <c r="C18" s="279"/>
      <c r="D18" s="280"/>
      <c r="E18" s="281"/>
      <c r="F18" s="281"/>
      <c r="G18" s="282"/>
    </row>
    <row r="19" spans="2:8">
      <c r="B19" s="278"/>
      <c r="C19" s="279"/>
      <c r="D19" s="280"/>
      <c r="E19" s="281"/>
      <c r="F19" s="281"/>
      <c r="G19" s="282"/>
    </row>
    <row r="20" spans="2:8">
      <c r="B20" s="278"/>
      <c r="C20" s="279"/>
      <c r="D20" s="280"/>
      <c r="E20" s="281"/>
      <c r="F20" s="281"/>
      <c r="G20" s="282"/>
    </row>
    <row r="21" spans="2:8">
      <c r="B21" s="278"/>
      <c r="C21" s="279"/>
      <c r="D21" s="280"/>
      <c r="E21" s="281"/>
      <c r="F21" s="281"/>
      <c r="G21" s="282"/>
    </row>
    <row r="22" spans="2:8" ht="15">
      <c r="B22" s="19"/>
      <c r="C22" s="20"/>
      <c r="D22" s="21"/>
      <c r="E22" s="21"/>
      <c r="F22" s="21"/>
      <c r="G22" s="22"/>
    </row>
    <row r="23" spans="2:8" ht="17.25" customHeight="1">
      <c r="B23" s="287" t="s">
        <v>8</v>
      </c>
      <c r="C23" s="287"/>
      <c r="D23" s="288"/>
      <c r="E23" s="289"/>
      <c r="F23" s="289"/>
      <c r="G23" s="289"/>
    </row>
    <row r="24" spans="2:8" ht="14.45" customHeight="1">
      <c r="B24" s="283"/>
      <c r="C24" s="284"/>
      <c r="D24" s="285"/>
      <c r="E24" s="34"/>
      <c r="F24" s="34"/>
      <c r="G24" s="286"/>
    </row>
    <row r="25" spans="2:8" ht="15">
      <c r="B25" s="290" t="s">
        <v>412</v>
      </c>
      <c r="C25" s="302"/>
      <c r="D25" s="291"/>
      <c r="E25" s="292"/>
      <c r="F25" s="292"/>
      <c r="G25" s="293"/>
    </row>
    <row r="26" spans="2:8" ht="15">
      <c r="B26" s="306"/>
      <c r="C26" s="307"/>
      <c r="D26" s="297"/>
      <c r="E26" s="298"/>
      <c r="F26" s="298"/>
      <c r="G26" s="299"/>
    </row>
    <row r="27" spans="2:8" ht="15">
      <c r="B27" s="308"/>
      <c r="C27" s="309"/>
      <c r="D27" s="303"/>
      <c r="E27" s="300"/>
      <c r="F27" s="300"/>
      <c r="G27" s="301"/>
    </row>
    <row r="28" spans="2:8" ht="15">
      <c r="B28" s="304"/>
      <c r="C28" s="305"/>
      <c r="D28" s="294"/>
      <c r="E28" s="295"/>
      <c r="F28" s="295"/>
      <c r="G28" s="296"/>
    </row>
    <row r="29" spans="2:8" ht="15">
      <c r="B29" s="304"/>
      <c r="C29" s="305"/>
      <c r="D29" s="294"/>
      <c r="E29" s="295"/>
      <c r="F29" s="295"/>
      <c r="G29" s="296"/>
    </row>
    <row r="30" spans="2:8" thickBot="1">
      <c r="B30" s="23"/>
      <c r="C30" s="24"/>
      <c r="D30" s="24"/>
      <c r="E30" s="24"/>
      <c r="F30" s="24"/>
      <c r="G30" s="25"/>
    </row>
    <row r="31" spans="2:8" ht="34.5" customHeight="1">
      <c r="B31" s="269" t="str">
        <f>"SKUPNA REKAPITULACIJA: "&amp;D5</f>
        <v>SKUPNA REKAPITULACIJA: Sanacija lokalne ceste  LC464161 Dobrna - Hudičev graben - Krištaje, po poplavah 4.avgust 2023, ID 1228635, FAZA 2</v>
      </c>
      <c r="C31" s="269"/>
      <c r="D31" s="269"/>
      <c r="E31" s="270"/>
      <c r="F31" s="270"/>
      <c r="G31" s="270"/>
    </row>
    <row r="32" spans="2:8" ht="15">
      <c r="B32" s="26"/>
      <c r="C32" s="27"/>
      <c r="D32" s="27"/>
      <c r="E32" s="27"/>
      <c r="F32" s="27"/>
      <c r="G32" s="28"/>
      <c r="H32" s="29"/>
    </row>
    <row r="33" spans="1:9" ht="15" customHeight="1">
      <c r="B33" s="26" t="s">
        <v>329</v>
      </c>
      <c r="C33" s="260" t="s">
        <v>10</v>
      </c>
      <c r="D33" s="260"/>
      <c r="E33" s="260"/>
      <c r="F33" s="260"/>
      <c r="G33" s="31">
        <f>'A. CES'!F66</f>
        <v>0</v>
      </c>
      <c r="H33" s="32"/>
      <c r="I33" s="33"/>
    </row>
    <row r="34" spans="1:9" ht="15" customHeight="1">
      <c r="B34" s="30" t="s">
        <v>330</v>
      </c>
      <c r="C34" s="260" t="s">
        <v>397</v>
      </c>
      <c r="D34" s="260"/>
      <c r="E34" s="260"/>
      <c r="F34" s="260"/>
      <c r="G34" s="31">
        <f>'B. MOST'!F62</f>
        <v>0</v>
      </c>
      <c r="H34" s="32"/>
      <c r="I34" s="33"/>
    </row>
    <row r="35" spans="1:9" ht="15">
      <c r="B35" s="30" t="s">
        <v>396</v>
      </c>
      <c r="C35" s="260" t="s">
        <v>162</v>
      </c>
      <c r="D35" s="260"/>
      <c r="E35" s="260"/>
      <c r="F35" s="260"/>
      <c r="G35" s="31">
        <f>'C. PREPUST'!F64</f>
        <v>0</v>
      </c>
    </row>
    <row r="36" spans="1:9" ht="15.95" customHeight="1">
      <c r="B36" s="35" t="s">
        <v>11</v>
      </c>
      <c r="C36" s="36"/>
      <c r="D36" s="37"/>
      <c r="E36" s="37"/>
      <c r="F36" s="38"/>
      <c r="G36" s="39">
        <f>SUM(G33:G35)</f>
        <v>0</v>
      </c>
      <c r="H36" s="18"/>
    </row>
    <row r="37" spans="1:9" ht="15">
      <c r="B37" s="40" t="s">
        <v>12</v>
      </c>
      <c r="C37" s="37"/>
      <c r="D37" s="37"/>
      <c r="E37" s="37"/>
      <c r="F37" s="38"/>
      <c r="G37" s="41">
        <f>G36*0.22</f>
        <v>0</v>
      </c>
      <c r="H37" s="42"/>
    </row>
    <row r="38" spans="1:9" ht="15">
      <c r="B38" s="43" t="s">
        <v>13</v>
      </c>
      <c r="C38" s="44"/>
      <c r="D38" s="44"/>
      <c r="E38" s="44"/>
      <c r="F38" s="44"/>
      <c r="G38" s="45">
        <f>G36+G37</f>
        <v>0</v>
      </c>
      <c r="H38" s="42"/>
    </row>
    <row r="40" spans="1:9">
      <c r="G40" s="48"/>
      <c r="H40" s="49"/>
    </row>
    <row r="41" spans="1:9" customFormat="1" ht="15">
      <c r="A41" s="50"/>
      <c r="B41" s="51"/>
      <c r="C41" s="51"/>
      <c r="D41" s="52"/>
      <c r="E41" s="53"/>
      <c r="F41" s="49"/>
      <c r="G41" s="54"/>
      <c r="H41" s="55"/>
      <c r="I41" s="56"/>
    </row>
    <row r="42" spans="1:9" customFormat="1" ht="15">
      <c r="A42" s="50"/>
      <c r="B42" s="57" t="s">
        <v>14</v>
      </c>
      <c r="C42" s="58"/>
      <c r="D42" s="52"/>
      <c r="E42" s="53"/>
      <c r="F42" s="49"/>
      <c r="G42" s="54"/>
      <c r="H42" s="55"/>
      <c r="I42" s="56"/>
    </row>
    <row r="43" spans="1:9" customFormat="1" ht="15">
      <c r="A43" s="50" t="s">
        <v>15</v>
      </c>
      <c r="B43" s="51" t="s">
        <v>16</v>
      </c>
      <c r="C43" s="51"/>
      <c r="D43" s="52"/>
      <c r="E43" s="53"/>
      <c r="F43" s="49"/>
      <c r="G43" s="54"/>
      <c r="H43" s="55"/>
      <c r="I43" s="56"/>
    </row>
    <row r="44" spans="1:9" customFormat="1" ht="15">
      <c r="A44" s="50"/>
      <c r="B44" s="51" t="s">
        <v>17</v>
      </c>
      <c r="C44" s="51"/>
      <c r="D44" s="52"/>
      <c r="E44" s="53"/>
      <c r="F44" s="59"/>
      <c r="G44" s="54"/>
      <c r="H44" s="55"/>
      <c r="I44" s="56"/>
    </row>
    <row r="45" spans="1:9" customFormat="1" ht="15">
      <c r="A45" s="50"/>
      <c r="B45" s="51" t="s">
        <v>18</v>
      </c>
      <c r="C45" s="51"/>
      <c r="D45" s="52"/>
      <c r="E45" s="53"/>
      <c r="F45" s="59"/>
      <c r="G45" s="54"/>
      <c r="H45" s="55"/>
      <c r="I45" s="56"/>
    </row>
    <row r="46" spans="1:9" customFormat="1" ht="15">
      <c r="A46" s="50"/>
      <c r="B46" s="51" t="s">
        <v>19</v>
      </c>
      <c r="C46" s="51"/>
      <c r="D46" s="52"/>
      <c r="E46" s="53"/>
      <c r="F46" s="59"/>
      <c r="G46" s="54"/>
      <c r="H46" s="55"/>
      <c r="I46" s="56"/>
    </row>
    <row r="47" spans="1:9" customFormat="1" ht="15">
      <c r="A47" s="50"/>
      <c r="B47" s="51" t="s">
        <v>20</v>
      </c>
      <c r="C47" s="51"/>
      <c r="D47" s="52"/>
      <c r="E47" s="53"/>
      <c r="F47" s="59"/>
      <c r="G47" s="54"/>
      <c r="H47" s="55"/>
      <c r="I47" s="56"/>
    </row>
    <row r="48" spans="1:9" customFormat="1" ht="15">
      <c r="A48" s="50" t="s">
        <v>15</v>
      </c>
      <c r="B48" s="51" t="s">
        <v>21</v>
      </c>
      <c r="C48" s="51"/>
      <c r="D48" s="52"/>
      <c r="E48" s="53"/>
      <c r="F48" s="59"/>
      <c r="G48" s="54"/>
      <c r="H48" s="55"/>
      <c r="I48" s="56"/>
    </row>
    <row r="49" spans="1:9" customFormat="1" ht="15">
      <c r="A49" s="50" t="s">
        <v>15</v>
      </c>
      <c r="B49" s="51" t="s">
        <v>22</v>
      </c>
      <c r="C49" s="51"/>
      <c r="D49" s="52"/>
      <c r="E49" s="53"/>
      <c r="F49" s="59"/>
      <c r="G49" s="54"/>
      <c r="H49" s="55"/>
      <c r="I49" s="56"/>
    </row>
    <row r="50" spans="1:9" customFormat="1" ht="15">
      <c r="A50" s="50" t="s">
        <v>15</v>
      </c>
      <c r="B50" s="51" t="s">
        <v>23</v>
      </c>
      <c r="C50" s="51"/>
      <c r="D50" s="52"/>
      <c r="E50" s="53"/>
      <c r="F50" s="59"/>
      <c r="G50" s="54"/>
      <c r="H50" s="55"/>
      <c r="I50" s="56"/>
    </row>
    <row r="51" spans="1:9" customFormat="1" ht="15">
      <c r="A51" s="50"/>
      <c r="B51" s="51" t="s">
        <v>24</v>
      </c>
      <c r="C51" s="51"/>
      <c r="D51" s="52"/>
      <c r="E51" s="53"/>
      <c r="F51" s="59"/>
      <c r="G51" s="54"/>
      <c r="H51" s="55"/>
      <c r="I51" s="56"/>
    </row>
    <row r="52" spans="1:9" s="60" customFormat="1" ht="15">
      <c r="A52" s="50"/>
      <c r="B52" s="51" t="s">
        <v>25</v>
      </c>
      <c r="C52" s="51"/>
      <c r="D52" s="52"/>
      <c r="E52" s="53"/>
      <c r="F52" s="59"/>
      <c r="G52" s="54"/>
      <c r="H52" s="55"/>
      <c r="I52" s="56"/>
    </row>
    <row r="53" spans="1:9" customFormat="1" ht="15">
      <c r="A53" s="50" t="s">
        <v>15</v>
      </c>
      <c r="B53" s="51" t="s">
        <v>26</v>
      </c>
      <c r="C53" s="51"/>
      <c r="D53" s="52"/>
      <c r="E53" s="53"/>
      <c r="F53" s="59"/>
      <c r="G53" s="54"/>
      <c r="H53" s="55"/>
      <c r="I53" s="56"/>
    </row>
    <row r="54" spans="1:9" customFormat="1" ht="15">
      <c r="A54" s="50"/>
      <c r="B54" s="51" t="s">
        <v>27</v>
      </c>
      <c r="C54" s="51"/>
      <c r="D54" s="52"/>
      <c r="E54" s="53"/>
      <c r="F54" s="59"/>
      <c r="G54" s="54"/>
      <c r="H54" s="55"/>
      <c r="I54" s="56"/>
    </row>
    <row r="55" spans="1:9" customFormat="1" ht="15">
      <c r="A55" s="50"/>
      <c r="B55" s="51"/>
      <c r="C55" s="51"/>
      <c r="D55" s="52"/>
      <c r="E55" s="53"/>
      <c r="F55" s="59"/>
      <c r="G55" s="54"/>
      <c r="H55" s="55"/>
      <c r="I55" s="56"/>
    </row>
    <row r="56" spans="1:9" customFormat="1" ht="15">
      <c r="A56" s="50" t="s">
        <v>15</v>
      </c>
      <c r="B56" s="51" t="s">
        <v>28</v>
      </c>
      <c r="C56" s="51"/>
      <c r="D56" s="52"/>
      <c r="E56" s="53"/>
      <c r="F56" s="59"/>
      <c r="G56" s="54"/>
      <c r="H56" s="55"/>
      <c r="I56" s="56"/>
    </row>
    <row r="57" spans="1:9" customFormat="1" ht="15">
      <c r="A57" s="50"/>
      <c r="B57" s="61" t="s">
        <v>29</v>
      </c>
      <c r="C57" s="51"/>
      <c r="D57" s="52"/>
      <c r="E57" s="53"/>
      <c r="F57" s="59"/>
      <c r="G57" s="54"/>
      <c r="H57" s="55"/>
      <c r="I57" s="56"/>
    </row>
    <row r="58" spans="1:9" customFormat="1" ht="15">
      <c r="A58" s="50"/>
      <c r="B58" s="61" t="s">
        <v>30</v>
      </c>
      <c r="C58" s="51"/>
      <c r="D58" s="52"/>
      <c r="E58" s="53"/>
      <c r="F58" s="59"/>
      <c r="G58" s="54"/>
      <c r="H58" s="55"/>
      <c r="I58" s="56"/>
    </row>
    <row r="59" spans="1:9" customFormat="1" ht="15">
      <c r="A59" s="50"/>
      <c r="B59" s="61" t="s">
        <v>31</v>
      </c>
      <c r="C59" s="51"/>
      <c r="D59" s="52"/>
      <c r="E59" s="53"/>
      <c r="F59" s="59"/>
      <c r="G59" s="54"/>
      <c r="H59" s="55"/>
      <c r="I59" s="56"/>
    </row>
    <row r="60" spans="1:9" customFormat="1" ht="15">
      <c r="A60" s="50"/>
      <c r="B60" s="61" t="s">
        <v>32</v>
      </c>
      <c r="C60" s="51"/>
      <c r="D60" s="52"/>
      <c r="E60" s="53"/>
      <c r="F60" s="59"/>
      <c r="G60" s="54"/>
      <c r="H60" s="55"/>
      <c r="I60" s="56"/>
    </row>
    <row r="61" spans="1:9" customFormat="1" ht="15">
      <c r="A61" s="50"/>
      <c r="B61" s="61" t="s">
        <v>33</v>
      </c>
      <c r="C61" s="51"/>
      <c r="D61" s="52"/>
      <c r="E61" s="53"/>
      <c r="F61" s="59"/>
      <c r="G61" s="54"/>
      <c r="H61" s="55"/>
      <c r="I61" s="56"/>
    </row>
    <row r="62" spans="1:9" customFormat="1" ht="15">
      <c r="A62" s="50"/>
      <c r="B62" s="61" t="s">
        <v>34</v>
      </c>
      <c r="C62" s="51"/>
      <c r="D62" s="52"/>
      <c r="E62" s="53"/>
      <c r="F62" s="59"/>
      <c r="G62" s="54"/>
      <c r="H62" s="55"/>
      <c r="I62" s="56"/>
    </row>
    <row r="63" spans="1:9" customFormat="1" ht="15">
      <c r="A63" s="50"/>
      <c r="B63" s="61" t="s">
        <v>35</v>
      </c>
      <c r="C63" s="51"/>
      <c r="D63" s="52"/>
      <c r="E63" s="53"/>
      <c r="F63" s="59"/>
      <c r="G63" s="54"/>
      <c r="H63" s="55"/>
      <c r="I63" s="56"/>
    </row>
    <row r="64" spans="1:9" customFormat="1" ht="15">
      <c r="A64" s="50"/>
      <c r="B64" s="61" t="s">
        <v>36</v>
      </c>
      <c r="C64" s="51"/>
      <c r="D64" s="52"/>
      <c r="E64" s="53"/>
      <c r="F64" s="59"/>
      <c r="G64" s="54"/>
      <c r="H64" s="55"/>
      <c r="I64" s="56"/>
    </row>
    <row r="65" spans="1:9" customFormat="1" ht="15">
      <c r="A65" s="50"/>
      <c r="B65" s="61" t="s">
        <v>37</v>
      </c>
      <c r="C65" s="51"/>
      <c r="D65" s="52"/>
      <c r="E65" s="53"/>
      <c r="F65" s="59"/>
      <c r="G65" s="54"/>
      <c r="H65" s="55"/>
      <c r="I65" s="56"/>
    </row>
    <row r="66" spans="1:9" customFormat="1" ht="15">
      <c r="A66" s="50"/>
      <c r="B66" s="61" t="s">
        <v>38</v>
      </c>
      <c r="C66" s="51"/>
      <c r="D66" s="52"/>
      <c r="E66" s="53"/>
      <c r="F66" s="59"/>
      <c r="G66" s="54"/>
      <c r="H66" s="55"/>
      <c r="I66" s="56"/>
    </row>
    <row r="67" spans="1:9" customFormat="1" ht="15">
      <c r="A67" s="50"/>
      <c r="B67" s="62" t="s">
        <v>39</v>
      </c>
      <c r="C67" s="51"/>
      <c r="D67" s="52"/>
      <c r="E67" s="53"/>
      <c r="F67" s="59"/>
      <c r="G67" s="54"/>
      <c r="H67" s="55"/>
      <c r="I67" s="56"/>
    </row>
    <row r="68" spans="1:9" customFormat="1" ht="15">
      <c r="A68" s="50"/>
      <c r="B68" s="51"/>
      <c r="C68" s="51"/>
      <c r="D68" s="52"/>
      <c r="E68" s="53"/>
      <c r="F68" s="59"/>
      <c r="G68" s="54"/>
      <c r="H68" s="55"/>
      <c r="I68" s="56"/>
    </row>
    <row r="69" spans="1:9" customFormat="1" ht="15">
      <c r="A69" s="50" t="s">
        <v>15</v>
      </c>
      <c r="B69" s="63" t="s">
        <v>40</v>
      </c>
      <c r="C69" s="51"/>
      <c r="D69" s="52"/>
      <c r="E69" s="53"/>
      <c r="F69" s="59"/>
      <c r="G69" s="54"/>
      <c r="H69" s="55"/>
      <c r="I69" s="56"/>
    </row>
    <row r="70" spans="1:9" customFormat="1" ht="15">
      <c r="A70" s="50"/>
      <c r="B70" s="63" t="s">
        <v>41</v>
      </c>
      <c r="C70" s="51"/>
      <c r="D70" s="52"/>
      <c r="E70" s="53"/>
      <c r="F70" s="59"/>
      <c r="G70" s="54"/>
      <c r="H70" s="55"/>
      <c r="I70" s="56"/>
    </row>
    <row r="71" spans="1:9" customFormat="1" ht="15">
      <c r="A71" s="50" t="s">
        <v>15</v>
      </c>
      <c r="B71" s="63" t="s">
        <v>42</v>
      </c>
      <c r="C71" s="51"/>
      <c r="D71" s="52"/>
      <c r="E71" s="53"/>
      <c r="F71" s="59"/>
      <c r="G71" s="54"/>
      <c r="H71" s="55"/>
      <c r="I71" s="56"/>
    </row>
    <row r="72" spans="1:9" customFormat="1" ht="15">
      <c r="A72" s="50"/>
      <c r="B72" s="63" t="s">
        <v>43</v>
      </c>
      <c r="C72" s="51"/>
      <c r="D72" s="52"/>
      <c r="E72" s="53"/>
      <c r="F72" s="59"/>
      <c r="G72" s="54"/>
      <c r="H72" s="55"/>
      <c r="I72" s="56"/>
    </row>
    <row r="73" spans="1:9" customFormat="1" ht="15">
      <c r="A73" s="50"/>
      <c r="B73" s="63" t="s">
        <v>44</v>
      </c>
      <c r="C73" s="51"/>
      <c r="D73" s="52"/>
      <c r="E73" s="53"/>
      <c r="F73" s="59"/>
      <c r="G73" s="54"/>
      <c r="H73" s="55"/>
      <c r="I73" s="56"/>
    </row>
    <row r="74" spans="1:9" customFormat="1" ht="15">
      <c r="A74" s="50"/>
      <c r="B74" s="63" t="s">
        <v>45</v>
      </c>
      <c r="C74" s="51"/>
      <c r="D74" s="52"/>
      <c r="E74" s="53"/>
      <c r="F74" s="59"/>
      <c r="G74" s="54"/>
      <c r="H74" s="55"/>
      <c r="I74" s="56"/>
    </row>
    <row r="75" spans="1:9" customFormat="1" ht="15">
      <c r="A75" s="50"/>
      <c r="B75" s="63" t="s">
        <v>46</v>
      </c>
      <c r="C75" s="51"/>
      <c r="D75" s="52"/>
      <c r="E75" s="53"/>
      <c r="F75" s="59"/>
      <c r="G75" s="54"/>
      <c r="H75" s="55"/>
      <c r="I75" s="56"/>
    </row>
    <row r="76" spans="1:9" customFormat="1" ht="15">
      <c r="A76" s="50"/>
      <c r="B76" s="63" t="s">
        <v>47</v>
      </c>
      <c r="C76" s="51"/>
      <c r="D76" s="52"/>
      <c r="E76" s="53"/>
      <c r="F76" s="59"/>
      <c r="G76" s="54"/>
      <c r="H76" s="55"/>
      <c r="I76" s="56"/>
    </row>
    <row r="77" spans="1:9" customFormat="1" ht="15">
      <c r="A77" s="50"/>
      <c r="B77" s="63" t="s">
        <v>48</v>
      </c>
      <c r="C77" s="51"/>
      <c r="D77" s="52"/>
      <c r="E77" s="53"/>
      <c r="F77" s="59"/>
      <c r="G77" s="54"/>
      <c r="H77" s="55"/>
      <c r="I77" s="56"/>
    </row>
    <row r="78" spans="1:9" customFormat="1" ht="15">
      <c r="A78" s="50"/>
      <c r="B78" s="63" t="s">
        <v>49</v>
      </c>
      <c r="C78" s="51"/>
      <c r="D78" s="52"/>
      <c r="E78" s="53"/>
      <c r="F78" s="59"/>
      <c r="G78" s="54"/>
      <c r="H78" s="55"/>
      <c r="I78" s="56"/>
    </row>
    <row r="79" spans="1:9" customFormat="1" ht="15">
      <c r="A79" s="50" t="s">
        <v>15</v>
      </c>
      <c r="B79" s="51" t="s">
        <v>50</v>
      </c>
      <c r="C79" s="51"/>
      <c r="D79" s="52"/>
      <c r="E79" s="53"/>
      <c r="F79" s="59"/>
      <c r="G79" s="54"/>
      <c r="H79" s="55"/>
      <c r="I79" s="56"/>
    </row>
    <row r="80" spans="1:9" customFormat="1" ht="15">
      <c r="A80" s="50"/>
      <c r="B80" s="51" t="s">
        <v>51</v>
      </c>
      <c r="C80" s="51"/>
      <c r="D80" s="52"/>
      <c r="E80" s="53"/>
      <c r="F80" s="59"/>
      <c r="G80" s="54"/>
      <c r="H80" s="55"/>
      <c r="I80" s="56"/>
    </row>
    <row r="81" spans="1:9" customFormat="1" ht="15">
      <c r="A81" s="50"/>
      <c r="B81" s="51" t="s">
        <v>52</v>
      </c>
      <c r="C81" s="51"/>
      <c r="D81" s="52"/>
      <c r="E81" s="53"/>
      <c r="F81" s="59"/>
      <c r="G81" s="54"/>
      <c r="H81" s="55"/>
      <c r="I81" s="56"/>
    </row>
    <row r="82" spans="1:9" customFormat="1" ht="15">
      <c r="A82" s="50"/>
      <c r="B82" s="51" t="s">
        <v>53</v>
      </c>
      <c r="C82" s="51"/>
      <c r="D82" s="52"/>
      <c r="E82" s="53"/>
      <c r="F82" s="59"/>
      <c r="G82" s="54"/>
      <c r="H82" s="55"/>
      <c r="I82" s="56"/>
    </row>
    <row r="83" spans="1:9" customFormat="1" ht="15">
      <c r="A83" s="50"/>
      <c r="B83" s="51" t="s">
        <v>54</v>
      </c>
      <c r="C83" s="51"/>
      <c r="D83" s="52"/>
      <c r="E83" s="53"/>
      <c r="F83" s="59"/>
      <c r="G83" s="54"/>
      <c r="H83" s="55"/>
      <c r="I83" s="56"/>
    </row>
    <row r="84" spans="1:9" customFormat="1" ht="15">
      <c r="A84" s="50" t="s">
        <v>15</v>
      </c>
      <c r="B84" s="51" t="s">
        <v>55</v>
      </c>
      <c r="C84" s="51"/>
      <c r="D84" s="52"/>
      <c r="E84" s="53"/>
      <c r="F84" s="59"/>
      <c r="G84" s="54"/>
      <c r="H84" s="55"/>
      <c r="I84" s="56"/>
    </row>
    <row r="85" spans="1:9" customFormat="1" ht="15">
      <c r="A85" s="50"/>
      <c r="B85" s="51" t="s">
        <v>56</v>
      </c>
      <c r="C85" s="51"/>
      <c r="D85" s="52"/>
      <c r="E85" s="53"/>
      <c r="F85" s="59"/>
      <c r="G85" s="54"/>
      <c r="H85" s="55"/>
      <c r="I85" s="56"/>
    </row>
    <row r="86" spans="1:9" customFormat="1" ht="15">
      <c r="A86" s="50" t="s">
        <v>15</v>
      </c>
      <c r="B86" s="51" t="s">
        <v>57</v>
      </c>
      <c r="C86" s="51"/>
      <c r="D86" s="52"/>
      <c r="E86" s="53"/>
      <c r="F86" s="59"/>
      <c r="G86" s="54"/>
      <c r="H86" s="55"/>
      <c r="I86" s="56"/>
    </row>
    <row r="87" spans="1:9" customFormat="1" ht="15">
      <c r="A87" s="50" t="s">
        <v>15</v>
      </c>
      <c r="B87" s="51" t="s">
        <v>58</v>
      </c>
      <c r="C87" s="51"/>
      <c r="D87" s="52"/>
      <c r="E87" s="53"/>
      <c r="F87" s="59"/>
      <c r="G87" s="54"/>
      <c r="H87" s="55"/>
      <c r="I87" s="56"/>
    </row>
    <row r="88" spans="1:9" customFormat="1" ht="15">
      <c r="A88" s="50"/>
      <c r="B88" s="51" t="s">
        <v>59</v>
      </c>
      <c r="C88" s="51"/>
      <c r="D88" s="52"/>
      <c r="E88" s="53"/>
      <c r="F88" s="59"/>
      <c r="G88" s="54"/>
      <c r="H88" s="55"/>
      <c r="I88" s="56"/>
    </row>
    <row r="89" spans="1:9" customFormat="1" ht="15">
      <c r="A89" s="50"/>
      <c r="B89" s="51" t="s">
        <v>60</v>
      </c>
      <c r="C89" s="51"/>
      <c r="D89" s="52"/>
      <c r="E89" s="53"/>
      <c r="F89" s="59"/>
      <c r="G89" s="54"/>
      <c r="H89" s="55"/>
      <c r="I89" s="56"/>
    </row>
    <row r="90" spans="1:9" customFormat="1" ht="15">
      <c r="A90" s="50" t="s">
        <v>15</v>
      </c>
      <c r="B90" s="51" t="s">
        <v>61</v>
      </c>
      <c r="C90" s="51"/>
      <c r="D90" s="52"/>
      <c r="E90" s="53"/>
      <c r="F90" s="59"/>
      <c r="G90" s="54"/>
      <c r="H90" s="55"/>
      <c r="I90" s="56"/>
    </row>
    <row r="91" spans="1:9" customFormat="1" ht="15">
      <c r="A91" s="50"/>
      <c r="B91" s="51" t="s">
        <v>62</v>
      </c>
      <c r="C91" s="51"/>
      <c r="D91" s="52"/>
      <c r="E91" s="53"/>
      <c r="F91" s="59"/>
      <c r="G91" s="54"/>
      <c r="H91" s="55"/>
      <c r="I91" s="56"/>
    </row>
    <row r="92" spans="1:9" customFormat="1" ht="15">
      <c r="A92" s="50"/>
      <c r="B92" s="51" t="s">
        <v>63</v>
      </c>
      <c r="C92" s="51"/>
      <c r="D92" s="52"/>
      <c r="E92" s="53"/>
      <c r="F92" s="59"/>
      <c r="G92" s="54"/>
      <c r="H92" s="55"/>
      <c r="I92" s="56"/>
    </row>
    <row r="93" spans="1:9" customFormat="1" ht="15">
      <c r="A93" s="50"/>
      <c r="B93" s="51" t="s">
        <v>64</v>
      </c>
      <c r="C93" s="51"/>
      <c r="D93" s="52"/>
      <c r="E93" s="53"/>
      <c r="F93" s="59"/>
      <c r="G93" s="54"/>
      <c r="H93" s="55"/>
      <c r="I93" s="56"/>
    </row>
    <row r="94" spans="1:9" customFormat="1" ht="15">
      <c r="A94" s="50"/>
      <c r="B94" s="51" t="s">
        <v>65</v>
      </c>
      <c r="C94" s="51"/>
      <c r="D94" s="52"/>
      <c r="E94" s="53"/>
      <c r="F94" s="59"/>
      <c r="G94" s="54"/>
      <c r="H94" s="55"/>
      <c r="I94" s="56"/>
    </row>
    <row r="95" spans="1:9" customFormat="1" ht="15">
      <c r="A95" s="50"/>
      <c r="B95" s="51" t="s">
        <v>66</v>
      </c>
      <c r="C95" s="51"/>
      <c r="D95" s="52"/>
      <c r="E95" s="53"/>
      <c r="F95" s="59"/>
      <c r="G95" s="54"/>
      <c r="H95" s="55"/>
      <c r="I95" s="56"/>
    </row>
    <row r="96" spans="1:9" customFormat="1" ht="15">
      <c r="A96" s="50"/>
      <c r="B96" s="51" t="s">
        <v>67</v>
      </c>
      <c r="C96" s="51"/>
      <c r="D96" s="52"/>
      <c r="E96" s="53"/>
      <c r="F96" s="59"/>
      <c r="G96" s="54"/>
      <c r="H96" s="55"/>
      <c r="I96" s="56"/>
    </row>
    <row r="97" spans="1:9" customFormat="1" ht="15">
      <c r="A97" s="50" t="s">
        <v>15</v>
      </c>
      <c r="B97" s="51" t="s">
        <v>68</v>
      </c>
      <c r="C97" s="51"/>
      <c r="D97" s="52"/>
      <c r="E97" s="53"/>
      <c r="F97" s="59"/>
      <c r="G97" s="54"/>
      <c r="H97" s="55"/>
      <c r="I97" s="56"/>
    </row>
    <row r="98" spans="1:9" customFormat="1" ht="15">
      <c r="A98" s="50"/>
      <c r="B98" s="51" t="s">
        <v>69</v>
      </c>
      <c r="C98" s="51"/>
      <c r="D98" s="52"/>
      <c r="E98" s="53"/>
      <c r="F98" s="59"/>
      <c r="G98" s="54"/>
      <c r="H98" s="55"/>
      <c r="I98" s="56"/>
    </row>
    <row r="99" spans="1:9" customFormat="1" ht="15">
      <c r="A99" s="50"/>
      <c r="B99" s="51" t="s">
        <v>70</v>
      </c>
      <c r="C99" s="51"/>
      <c r="D99" s="52"/>
      <c r="E99" s="53"/>
      <c r="F99" s="59"/>
      <c r="G99" s="54"/>
      <c r="H99" s="55"/>
      <c r="I99" s="56"/>
    </row>
    <row r="100" spans="1:9" customFormat="1" ht="15">
      <c r="A100" s="50"/>
      <c r="B100" s="51" t="s">
        <v>71</v>
      </c>
      <c r="C100" s="51"/>
      <c r="D100" s="52"/>
      <c r="E100" s="53"/>
      <c r="F100" s="59"/>
      <c r="G100" s="54"/>
      <c r="H100" s="55"/>
      <c r="I100" s="56"/>
    </row>
    <row r="101" spans="1:9" customFormat="1" ht="15">
      <c r="A101" s="50" t="s">
        <v>15</v>
      </c>
      <c r="B101" s="51" t="s">
        <v>72</v>
      </c>
      <c r="C101" s="51"/>
      <c r="D101" s="52"/>
      <c r="E101" s="53"/>
      <c r="F101" s="59"/>
      <c r="G101" s="54"/>
      <c r="H101" s="55"/>
      <c r="I101" s="56"/>
    </row>
    <row r="102" spans="1:9" customFormat="1" ht="15">
      <c r="A102" s="50"/>
      <c r="B102" s="51" t="s">
        <v>73</v>
      </c>
      <c r="C102" s="51"/>
      <c r="D102" s="52"/>
      <c r="E102" s="53"/>
      <c r="F102" s="59"/>
      <c r="G102" s="54"/>
      <c r="H102" s="55"/>
      <c r="I102" s="56"/>
    </row>
    <row r="103" spans="1:9" customFormat="1" ht="15">
      <c r="A103" s="50"/>
      <c r="B103" s="51" t="s">
        <v>74</v>
      </c>
      <c r="C103" s="51"/>
      <c r="D103" s="52"/>
      <c r="E103" s="53"/>
      <c r="F103" s="59"/>
      <c r="G103" s="54"/>
      <c r="H103" s="55"/>
      <c r="I103" s="56"/>
    </row>
    <row r="104" spans="1:9" customFormat="1" ht="15">
      <c r="A104" s="50"/>
      <c r="B104" s="51" t="s">
        <v>75</v>
      </c>
      <c r="C104" s="51"/>
      <c r="D104" s="52"/>
      <c r="E104" s="53"/>
      <c r="F104" s="59"/>
      <c r="G104" s="54"/>
      <c r="H104" s="55"/>
      <c r="I104" s="56"/>
    </row>
    <row r="105" spans="1:9" customFormat="1" ht="15">
      <c r="A105" s="50" t="s">
        <v>15</v>
      </c>
      <c r="B105" s="51" t="s">
        <v>76</v>
      </c>
      <c r="C105" s="51"/>
      <c r="D105" s="52"/>
      <c r="E105" s="53"/>
      <c r="F105" s="59"/>
      <c r="G105" s="54"/>
      <c r="H105" s="55"/>
      <c r="I105" s="56"/>
    </row>
    <row r="106" spans="1:9" customFormat="1" ht="15">
      <c r="A106" s="50"/>
      <c r="B106" s="51" t="s">
        <v>77</v>
      </c>
      <c r="C106" s="51"/>
      <c r="D106" s="52"/>
      <c r="E106" s="53"/>
      <c r="F106" s="59"/>
      <c r="G106" s="54"/>
      <c r="H106" s="55"/>
      <c r="I106" s="56"/>
    </row>
    <row r="107" spans="1:9" customFormat="1" ht="15">
      <c r="A107" s="50" t="s">
        <v>15</v>
      </c>
      <c r="B107" s="51" t="s">
        <v>78</v>
      </c>
      <c r="C107" s="51"/>
      <c r="D107" s="52"/>
      <c r="E107" s="53"/>
      <c r="F107" s="59"/>
      <c r="G107" s="54"/>
      <c r="H107" s="55"/>
      <c r="I107" s="56"/>
    </row>
    <row r="108" spans="1:9" customFormat="1" ht="15">
      <c r="A108" s="50"/>
      <c r="B108" s="51" t="s">
        <v>79</v>
      </c>
      <c r="C108" s="51"/>
      <c r="D108" s="52"/>
      <c r="E108" s="53"/>
      <c r="F108" s="59"/>
      <c r="G108" s="54"/>
      <c r="H108" s="55"/>
      <c r="I108" s="56"/>
    </row>
    <row r="109" spans="1:9" customFormat="1" ht="15">
      <c r="A109" s="50"/>
      <c r="B109" s="51" t="s">
        <v>80</v>
      </c>
      <c r="C109" s="51"/>
      <c r="D109" s="52"/>
      <c r="E109" s="53"/>
      <c r="F109" s="59"/>
      <c r="G109" s="54"/>
      <c r="H109" s="55"/>
      <c r="I109" s="56"/>
    </row>
    <row r="110" spans="1:9" customFormat="1" ht="15">
      <c r="A110" s="50" t="s">
        <v>15</v>
      </c>
      <c r="B110" s="51" t="s">
        <v>81</v>
      </c>
      <c r="C110" s="51"/>
      <c r="D110" s="52"/>
      <c r="E110" s="53"/>
      <c r="F110" s="59"/>
      <c r="G110" s="54"/>
      <c r="H110" s="55"/>
      <c r="I110" s="56"/>
    </row>
    <row r="111" spans="1:9" customFormat="1" ht="15">
      <c r="A111" s="50"/>
      <c r="B111" s="51" t="s">
        <v>82</v>
      </c>
      <c r="C111" s="51"/>
      <c r="D111" s="52"/>
      <c r="E111" s="53"/>
      <c r="F111" s="59"/>
      <c r="G111" s="54"/>
      <c r="H111" s="55"/>
      <c r="I111" s="56"/>
    </row>
    <row r="112" spans="1:9" customFormat="1" ht="15">
      <c r="A112" s="50"/>
      <c r="B112" s="51" t="s">
        <v>83</v>
      </c>
      <c r="C112" s="51"/>
      <c r="D112" s="52"/>
      <c r="E112" s="53"/>
      <c r="F112" s="59"/>
      <c r="G112" s="54"/>
      <c r="H112" s="55"/>
      <c r="I112" s="56"/>
    </row>
    <row r="113" spans="1:10" customFormat="1" ht="15">
      <c r="A113" s="50"/>
      <c r="B113" s="51" t="s">
        <v>84</v>
      </c>
      <c r="C113" s="51"/>
      <c r="D113" s="52"/>
      <c r="E113" s="53"/>
      <c r="F113" s="59"/>
      <c r="G113" s="54"/>
      <c r="H113" s="55"/>
      <c r="I113" s="56"/>
    </row>
    <row r="114" spans="1:10" customFormat="1" ht="15">
      <c r="A114" s="50"/>
      <c r="B114" s="51" t="s">
        <v>85</v>
      </c>
      <c r="C114" s="51"/>
      <c r="D114" s="52"/>
      <c r="E114" s="53"/>
      <c r="F114" s="59"/>
      <c r="G114" s="54"/>
      <c r="H114" s="55"/>
      <c r="I114" s="56"/>
    </row>
    <row r="115" spans="1:10" customFormat="1" ht="15">
      <c r="A115" s="50"/>
      <c r="B115" s="51" t="s">
        <v>86</v>
      </c>
      <c r="C115" s="51"/>
      <c r="D115" s="52"/>
      <c r="E115" s="53"/>
      <c r="F115" s="59"/>
      <c r="G115" s="54"/>
      <c r="H115" s="55"/>
      <c r="I115" s="56"/>
    </row>
    <row r="116" spans="1:10" customFormat="1" ht="15">
      <c r="A116" s="50"/>
      <c r="B116" s="51" t="s">
        <v>87</v>
      </c>
      <c r="C116" s="51"/>
      <c r="D116" s="52"/>
      <c r="E116" s="53"/>
      <c r="F116" s="59"/>
      <c r="G116" s="54"/>
      <c r="H116" s="55"/>
      <c r="I116" s="56"/>
    </row>
    <row r="117" spans="1:10" customFormat="1" ht="15">
      <c r="A117" s="50" t="s">
        <v>15</v>
      </c>
      <c r="B117" s="51" t="s">
        <v>88</v>
      </c>
      <c r="C117" s="51"/>
      <c r="D117" s="52"/>
      <c r="E117" s="53"/>
      <c r="F117" s="59"/>
      <c r="G117" s="54"/>
      <c r="H117" s="55"/>
      <c r="I117" s="56"/>
    </row>
    <row r="118" spans="1:10" customFormat="1" ht="15">
      <c r="A118" s="50"/>
      <c r="B118" s="51" t="s">
        <v>89</v>
      </c>
      <c r="C118" s="51"/>
      <c r="D118" s="52"/>
      <c r="E118" s="53"/>
      <c r="F118" s="59"/>
      <c r="G118" s="54"/>
      <c r="H118" s="55"/>
      <c r="I118" s="56"/>
    </row>
    <row r="119" spans="1:10" customFormat="1" ht="15">
      <c r="A119" s="50"/>
      <c r="B119" s="51" t="s">
        <v>90</v>
      </c>
      <c r="C119" s="51"/>
      <c r="D119" s="52"/>
      <c r="E119" s="53"/>
      <c r="F119" s="59"/>
      <c r="G119" s="54"/>
      <c r="H119" s="55"/>
      <c r="I119" s="56"/>
    </row>
    <row r="120" spans="1:10" customFormat="1" ht="15">
      <c r="A120" s="50"/>
      <c r="B120" s="51" t="s">
        <v>91</v>
      </c>
      <c r="C120" s="51"/>
      <c r="D120" s="52"/>
      <c r="E120" s="53"/>
      <c r="F120" s="59"/>
      <c r="G120" s="54"/>
      <c r="H120" s="55"/>
      <c r="I120" s="56"/>
    </row>
    <row r="121" spans="1:10" customFormat="1" ht="15">
      <c r="A121" s="64" t="s">
        <v>15</v>
      </c>
      <c r="B121" s="56" t="s">
        <v>92</v>
      </c>
      <c r="C121" s="56"/>
      <c r="D121" s="56"/>
      <c r="E121" s="56"/>
      <c r="F121" s="56"/>
      <c r="G121" s="54"/>
      <c r="H121" s="55"/>
      <c r="I121" s="56"/>
    </row>
    <row r="122" spans="1:10" customFormat="1" ht="15">
      <c r="A122" s="64"/>
      <c r="B122" s="56" t="s">
        <v>93</v>
      </c>
      <c r="C122" s="56"/>
      <c r="D122" s="56"/>
      <c r="E122" s="56"/>
      <c r="F122" s="56"/>
      <c r="G122" s="54"/>
      <c r="H122" s="55"/>
      <c r="I122" s="56"/>
    </row>
    <row r="123" spans="1:10" customFormat="1" ht="15">
      <c r="A123" s="50" t="s">
        <v>15</v>
      </c>
      <c r="B123" s="56" t="s">
        <v>94</v>
      </c>
      <c r="C123" s="56"/>
      <c r="D123" s="56"/>
      <c r="E123" s="56"/>
      <c r="F123" s="56"/>
      <c r="G123" s="54"/>
      <c r="H123" s="55"/>
      <c r="I123" s="56"/>
    </row>
    <row r="124" spans="1:10" customFormat="1" ht="15">
      <c r="A124" s="65"/>
      <c r="B124" s="65"/>
      <c r="C124" s="65"/>
      <c r="D124" s="65"/>
      <c r="E124" s="65"/>
      <c r="F124" s="65"/>
      <c r="G124" s="66"/>
      <c r="H124" s="67"/>
      <c r="I124" s="65"/>
      <c r="J124" s="65"/>
    </row>
    <row r="125" spans="1:10" customFormat="1" ht="15">
      <c r="A125" s="52"/>
      <c r="B125" s="57" t="s">
        <v>95</v>
      </c>
      <c r="C125" s="57"/>
      <c r="D125" s="52"/>
      <c r="E125" s="53"/>
      <c r="F125" s="59"/>
      <c r="G125" s="66"/>
      <c r="H125" s="67"/>
      <c r="I125" s="65"/>
      <c r="J125" s="65"/>
    </row>
    <row r="126" spans="1:10" customFormat="1" ht="15">
      <c r="A126" s="50" t="s">
        <v>15</v>
      </c>
      <c r="B126" s="68" t="s">
        <v>96</v>
      </c>
      <c r="C126" s="68"/>
      <c r="D126" s="52"/>
      <c r="E126" s="53"/>
      <c r="F126" s="59"/>
      <c r="G126" s="66"/>
      <c r="H126" s="67"/>
      <c r="I126" s="65"/>
      <c r="J126" s="65"/>
    </row>
    <row r="127" spans="1:10" customFormat="1" ht="15">
      <c r="A127" s="50" t="s">
        <v>15</v>
      </c>
      <c r="B127" s="68" t="s">
        <v>97</v>
      </c>
      <c r="C127" s="68"/>
      <c r="D127" s="52"/>
      <c r="E127" s="53"/>
      <c r="F127" s="59"/>
      <c r="G127" s="66"/>
      <c r="H127" s="67"/>
      <c r="I127" s="65"/>
      <c r="J127" s="65"/>
    </row>
    <row r="128" spans="1:10" customFormat="1" ht="15">
      <c r="A128" s="50" t="s">
        <v>15</v>
      </c>
      <c r="B128" s="51" t="s">
        <v>98</v>
      </c>
      <c r="C128" s="57"/>
      <c r="D128" s="52"/>
      <c r="E128" s="53"/>
      <c r="F128" s="59"/>
      <c r="G128" s="54"/>
      <c r="H128" s="55"/>
      <c r="I128" s="69"/>
      <c r="J128" s="65"/>
    </row>
    <row r="129" spans="1:10" customFormat="1" ht="15">
      <c r="A129" s="50" t="s">
        <v>15</v>
      </c>
      <c r="B129" s="51" t="s">
        <v>99</v>
      </c>
      <c r="C129" s="51"/>
      <c r="D129" s="52"/>
      <c r="E129" s="53"/>
      <c r="F129" s="59"/>
      <c r="G129" s="54"/>
      <c r="H129" s="55"/>
      <c r="I129" s="69"/>
      <c r="J129" s="65"/>
    </row>
    <row r="130" spans="1:10" customFormat="1" ht="15">
      <c r="A130" s="50"/>
      <c r="B130" s="51" t="s">
        <v>100</v>
      </c>
      <c r="C130" s="51"/>
      <c r="D130" s="52"/>
      <c r="E130" s="53"/>
      <c r="F130" s="59"/>
      <c r="G130" s="54"/>
      <c r="H130" s="55"/>
      <c r="I130" s="69"/>
      <c r="J130" s="65"/>
    </row>
    <row r="131" spans="1:10" customFormat="1" ht="15">
      <c r="A131" s="50" t="s">
        <v>15</v>
      </c>
      <c r="B131" s="51" t="s">
        <v>101</v>
      </c>
      <c r="C131" s="51"/>
      <c r="D131" s="52"/>
      <c r="E131" s="53"/>
      <c r="F131" s="59"/>
      <c r="G131" s="54"/>
      <c r="H131" s="55"/>
      <c r="I131" s="69"/>
      <c r="J131" s="65"/>
    </row>
    <row r="132" spans="1:10" customFormat="1" ht="15">
      <c r="A132" s="70" t="s">
        <v>15</v>
      </c>
      <c r="B132" s="71" t="s">
        <v>102</v>
      </c>
      <c r="C132" s="71"/>
      <c r="D132" s="72"/>
      <c r="E132" s="53"/>
      <c r="F132" s="59"/>
      <c r="G132" s="69"/>
      <c r="H132" s="55"/>
      <c r="I132" s="69"/>
      <c r="J132" s="65"/>
    </row>
    <row r="133" spans="1:10" customFormat="1" ht="15">
      <c r="A133" s="50" t="s">
        <v>15</v>
      </c>
      <c r="B133" s="51" t="s">
        <v>103</v>
      </c>
      <c r="C133" s="51"/>
      <c r="D133" s="52"/>
      <c r="E133" s="53"/>
      <c r="F133" s="59"/>
      <c r="G133" s="54"/>
      <c r="H133" s="55"/>
      <c r="I133" s="69"/>
      <c r="J133" s="65"/>
    </row>
    <row r="134" spans="1:10" customFormat="1" ht="15">
      <c r="A134" s="50" t="s">
        <v>15</v>
      </c>
      <c r="B134" s="51" t="s">
        <v>104</v>
      </c>
      <c r="C134" s="51"/>
      <c r="D134" s="52"/>
      <c r="E134" s="53"/>
      <c r="F134" s="59"/>
      <c r="G134" s="54"/>
      <c r="H134" s="55"/>
      <c r="I134" s="69"/>
      <c r="J134" s="65"/>
    </row>
    <row r="135" spans="1:10" customFormat="1" ht="15">
      <c r="A135" s="50" t="s">
        <v>15</v>
      </c>
      <c r="B135" s="51" t="s">
        <v>105</v>
      </c>
      <c r="C135" s="51"/>
      <c r="D135" s="52"/>
      <c r="E135" s="53"/>
      <c r="F135" s="59"/>
      <c r="G135" s="54"/>
      <c r="H135" s="55"/>
      <c r="I135" s="69"/>
      <c r="J135" s="65"/>
    </row>
    <row r="136" spans="1:10" customFormat="1" ht="15">
      <c r="A136" s="50"/>
      <c r="B136" s="51" t="s">
        <v>106</v>
      </c>
      <c r="C136" s="51"/>
      <c r="D136" s="52"/>
      <c r="E136" s="53"/>
      <c r="F136" s="59"/>
      <c r="G136" s="54"/>
      <c r="H136" s="55"/>
      <c r="I136" s="69"/>
      <c r="J136" s="65"/>
    </row>
    <row r="137" spans="1:10" customFormat="1" ht="15">
      <c r="A137" s="70" t="s">
        <v>15</v>
      </c>
      <c r="B137" s="51" t="s">
        <v>107</v>
      </c>
      <c r="C137" s="51"/>
      <c r="D137" s="52"/>
      <c r="E137" s="53"/>
      <c r="F137" s="59"/>
      <c r="G137" s="54"/>
      <c r="H137" s="55"/>
      <c r="I137" s="69"/>
      <c r="J137" s="65"/>
    </row>
    <row r="138" spans="1:10" customFormat="1" ht="15">
      <c r="A138" s="50" t="s">
        <v>15</v>
      </c>
      <c r="B138" s="51" t="s">
        <v>108</v>
      </c>
      <c r="C138" s="51"/>
      <c r="D138" s="52"/>
      <c r="E138" s="53"/>
      <c r="F138" s="59"/>
      <c r="G138" s="54"/>
      <c r="H138" s="55"/>
      <c r="I138" s="69"/>
      <c r="J138" s="65"/>
    </row>
    <row r="139" spans="1:10" customFormat="1" ht="15">
      <c r="A139" s="50"/>
      <c r="B139" s="51" t="s">
        <v>109</v>
      </c>
      <c r="C139" s="51"/>
      <c r="D139" s="52"/>
      <c r="E139" s="53"/>
      <c r="F139" s="59"/>
      <c r="G139" s="54"/>
      <c r="H139" s="55"/>
      <c r="I139" s="69"/>
      <c r="J139" s="65"/>
    </row>
    <row r="140" spans="1:10" customFormat="1" ht="15">
      <c r="A140" s="56"/>
      <c r="B140" s="51" t="s">
        <v>110</v>
      </c>
      <c r="C140" s="51"/>
      <c r="D140" s="52"/>
      <c r="E140" s="53"/>
      <c r="F140" s="59"/>
      <c r="G140" s="54"/>
      <c r="H140" s="55"/>
      <c r="I140" s="69"/>
      <c r="J140" s="65"/>
    </row>
    <row r="141" spans="1:10" customFormat="1" ht="15">
      <c r="A141" s="50" t="s">
        <v>15</v>
      </c>
      <c r="B141" s="51" t="s">
        <v>111</v>
      </c>
      <c r="C141" s="51"/>
      <c r="D141" s="52"/>
      <c r="E141" s="53"/>
      <c r="F141" s="59"/>
      <c r="G141" s="54"/>
      <c r="H141" s="55"/>
      <c r="I141" s="69"/>
      <c r="J141" s="65"/>
    </row>
    <row r="142" spans="1:10" customFormat="1" ht="15">
      <c r="A142" s="56"/>
      <c r="B142" s="51"/>
      <c r="C142" s="51"/>
      <c r="D142" s="52"/>
      <c r="E142" s="53"/>
      <c r="F142" s="59"/>
      <c r="G142" s="54"/>
      <c r="H142" s="55"/>
      <c r="I142" s="69"/>
      <c r="J142" s="65"/>
    </row>
    <row r="143" spans="1:10" customFormat="1" ht="15">
      <c r="A143" s="50"/>
      <c r="B143" s="51"/>
      <c r="C143" s="51"/>
      <c r="D143" s="52"/>
      <c r="E143" s="53"/>
      <c r="F143" s="59"/>
      <c r="G143" s="54"/>
      <c r="H143" s="55"/>
      <c r="I143" s="56"/>
    </row>
  </sheetData>
  <mergeCells count="8">
    <mergeCell ref="C35:F35"/>
    <mergeCell ref="C34:F34"/>
    <mergeCell ref="C33:F33"/>
    <mergeCell ref="B1:G3"/>
    <mergeCell ref="D5:G6"/>
    <mergeCell ref="B23:C23"/>
    <mergeCell ref="D23:G23"/>
    <mergeCell ref="B31:G31"/>
  </mergeCells>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6C309-E76A-46A2-B96C-FBF06DF9F1E3}">
  <dimension ref="A1:AF86"/>
  <sheetViews>
    <sheetView view="pageBreakPreview" zoomScaleNormal="100" zoomScaleSheetLayoutView="100" workbookViewId="0">
      <selection activeCell="E59" sqref="E59"/>
    </sheetView>
  </sheetViews>
  <sheetFormatPr defaultColWidth="9.140625" defaultRowHeight="13.5"/>
  <cols>
    <col min="1" max="1" width="6.85546875" style="75" customWidth="1"/>
    <col min="2" max="2" width="52.5703125" style="74" customWidth="1"/>
    <col min="3" max="3" width="4.85546875" style="75" customWidth="1"/>
    <col min="4" max="4" width="9.5703125" style="116" bestFit="1" customWidth="1"/>
    <col min="5" max="5" width="10.7109375" style="76" customWidth="1"/>
    <col min="6" max="6" width="12.28515625" style="77" customWidth="1"/>
    <col min="7" max="7" width="14.28515625" style="78" customWidth="1"/>
    <col min="8" max="16384" width="9.140625" style="75"/>
  </cols>
  <sheetData>
    <row r="1" spans="1:19">
      <c r="A1" s="73"/>
      <c r="D1" s="75"/>
    </row>
    <row r="2" spans="1:19" s="83" customFormat="1" ht="33.75" customHeight="1">
      <c r="A2" s="79" t="s">
        <v>329</v>
      </c>
      <c r="B2" s="271" t="str">
        <f>"POPIS DEL ZA NAČRT CEST: "&amp;naslovnica!D5</f>
        <v>POPIS DEL ZA NAČRT CEST: Sanacija lokalne ceste  LC464161 Dobrna - Hudičev graben - Krištaje, po poplavah 4.avgust 2023, ID 1228635, FAZA 2</v>
      </c>
      <c r="C2" s="272"/>
      <c r="D2" s="272"/>
      <c r="E2" s="272"/>
      <c r="F2" s="272"/>
      <c r="G2" s="82"/>
    </row>
    <row r="3" spans="1:19" s="83" customFormat="1" ht="16.5">
      <c r="A3" s="84"/>
      <c r="B3" s="80"/>
      <c r="C3" s="81"/>
      <c r="D3" s="81"/>
      <c r="E3" s="81"/>
      <c r="F3" s="85"/>
      <c r="G3" s="82"/>
    </row>
    <row r="4" spans="1:19" s="83" customFormat="1" ht="28.5" customHeight="1">
      <c r="A4" s="84"/>
      <c r="B4" s="273" t="s">
        <v>112</v>
      </c>
      <c r="C4" s="273"/>
      <c r="D4" s="273"/>
      <c r="E4" s="273"/>
      <c r="F4" s="273"/>
      <c r="G4" s="82"/>
      <c r="I4" s="75"/>
      <c r="J4" s="75"/>
      <c r="K4" s="75"/>
      <c r="L4" s="75"/>
      <c r="M4" s="75"/>
      <c r="N4" s="75"/>
      <c r="O4" s="75"/>
      <c r="P4" s="75"/>
      <c r="Q4" s="75"/>
      <c r="R4" s="75"/>
      <c r="S4" s="75"/>
    </row>
    <row r="5" spans="1:19" s="83" customFormat="1" ht="16.5">
      <c r="B5" s="86"/>
      <c r="C5" s="86"/>
      <c r="D5" s="86"/>
      <c r="E5" s="86"/>
      <c r="F5" s="87"/>
      <c r="G5" s="82"/>
      <c r="I5" s="75"/>
      <c r="J5" s="75"/>
      <c r="K5" s="75"/>
      <c r="L5" s="75"/>
      <c r="M5" s="75"/>
      <c r="N5" s="75"/>
      <c r="O5" s="75"/>
      <c r="P5" s="75"/>
      <c r="Q5" s="75"/>
      <c r="R5" s="75"/>
      <c r="S5" s="75"/>
    </row>
    <row r="6" spans="1:19">
      <c r="A6" s="88"/>
      <c r="B6" s="89"/>
      <c r="C6" s="90" t="s">
        <v>113</v>
      </c>
      <c r="D6" s="91" t="s">
        <v>114</v>
      </c>
      <c r="E6" s="91" t="s">
        <v>115</v>
      </c>
      <c r="F6" s="92" t="s">
        <v>116</v>
      </c>
      <c r="P6" s="274"/>
    </row>
    <row r="7" spans="1:19" ht="15">
      <c r="A7" s="93" t="s">
        <v>154</v>
      </c>
      <c r="B7" s="94" t="s">
        <v>117</v>
      </c>
      <c r="C7" s="95"/>
      <c r="D7" s="96"/>
      <c r="E7" s="96"/>
      <c r="F7" s="97"/>
      <c r="P7" s="274"/>
    </row>
    <row r="8" spans="1:19" ht="135">
      <c r="A8" s="98" t="s">
        <v>155</v>
      </c>
      <c r="B8" s="106" t="s">
        <v>313</v>
      </c>
      <c r="C8" s="100" t="s">
        <v>118</v>
      </c>
      <c r="D8" s="100">
        <v>1</v>
      </c>
      <c r="E8" s="101"/>
      <c r="F8" s="101">
        <f>D8*E8</f>
        <v>0</v>
      </c>
    </row>
    <row r="9" spans="1:19" s="153" customFormat="1" ht="75">
      <c r="A9" s="98" t="s">
        <v>156</v>
      </c>
      <c r="B9" s="206" t="s">
        <v>314</v>
      </c>
      <c r="C9" s="207" t="s">
        <v>147</v>
      </c>
      <c r="D9" s="100">
        <v>1</v>
      </c>
      <c r="E9" s="101"/>
      <c r="F9" s="101">
        <f t="shared" ref="F9" si="0">ROUND(D9*E9,2)</f>
        <v>0</v>
      </c>
    </row>
    <row r="10" spans="1:19" ht="45">
      <c r="A10" s="98" t="s">
        <v>157</v>
      </c>
      <c r="B10" s="99" t="s">
        <v>119</v>
      </c>
      <c r="C10" s="100" t="s">
        <v>118</v>
      </c>
      <c r="D10" s="100">
        <v>6</v>
      </c>
      <c r="E10" s="101"/>
      <c r="F10" s="101">
        <f>D10*E10</f>
        <v>0</v>
      </c>
    </row>
    <row r="11" spans="1:19" ht="108.6" customHeight="1">
      <c r="A11" s="98" t="s">
        <v>158</v>
      </c>
      <c r="B11" s="99" t="s">
        <v>120</v>
      </c>
      <c r="C11" s="100" t="s">
        <v>121</v>
      </c>
      <c r="D11" s="100">
        <v>1295</v>
      </c>
      <c r="E11" s="101"/>
      <c r="F11" s="101">
        <f>D11*E11</f>
        <v>0</v>
      </c>
    </row>
    <row r="12" spans="1:19" ht="15">
      <c r="A12" s="98" t="s">
        <v>315</v>
      </c>
      <c r="B12" s="99" t="s">
        <v>163</v>
      </c>
      <c r="C12" s="100" t="s">
        <v>121</v>
      </c>
      <c r="D12" s="100">
        <v>40</v>
      </c>
      <c r="E12" s="101"/>
      <c r="F12" s="101">
        <f>D12*E12</f>
        <v>0</v>
      </c>
    </row>
    <row r="13" spans="1:19" ht="15">
      <c r="A13" s="93" t="s">
        <v>159</v>
      </c>
      <c r="B13" s="94" t="s">
        <v>122</v>
      </c>
      <c r="C13" s="95"/>
      <c r="D13" s="96"/>
      <c r="E13" s="96"/>
      <c r="F13" s="97"/>
    </row>
    <row r="14" spans="1:19" s="153" customFormat="1" ht="96">
      <c r="A14" s="208"/>
      <c r="B14" s="209" t="s">
        <v>229</v>
      </c>
      <c r="C14" s="107"/>
      <c r="D14" s="100"/>
      <c r="E14" s="101"/>
      <c r="F14" s="101"/>
    </row>
    <row r="15" spans="1:19" s="153" customFormat="1" ht="60">
      <c r="A15" s="208"/>
      <c r="B15" s="209" t="s">
        <v>230</v>
      </c>
      <c r="C15" s="107"/>
      <c r="D15" s="100"/>
      <c r="E15" s="101"/>
      <c r="F15" s="101"/>
    </row>
    <row r="16" spans="1:19" s="192" customFormat="1" ht="36">
      <c r="A16" s="208"/>
      <c r="B16" s="209" t="s">
        <v>316</v>
      </c>
      <c r="C16" s="107"/>
      <c r="D16" s="100"/>
      <c r="E16" s="101"/>
      <c r="F16" s="101"/>
    </row>
    <row r="17" spans="1:32" s="165" customFormat="1" ht="36">
      <c r="A17" s="210"/>
      <c r="B17" s="211" t="s">
        <v>232</v>
      </c>
      <c r="C17" s="212"/>
      <c r="D17" s="213"/>
      <c r="E17" s="214"/>
      <c r="F17" s="214"/>
      <c r="G17" s="215"/>
      <c r="H17" s="215"/>
      <c r="I17" s="215"/>
      <c r="J17" s="215"/>
    </row>
    <row r="18" spans="1:32" ht="44.45" customHeight="1">
      <c r="A18" s="121" t="s">
        <v>173</v>
      </c>
      <c r="B18" s="124" t="s">
        <v>166</v>
      </c>
      <c r="C18" s="122" t="s">
        <v>123</v>
      </c>
      <c r="D18" s="122">
        <v>3807.2999999999997</v>
      </c>
      <c r="E18" s="123"/>
      <c r="F18" s="123">
        <f t="shared" ref="F18" si="1">D18*E18</f>
        <v>0</v>
      </c>
    </row>
    <row r="19" spans="1:32" ht="90">
      <c r="A19" s="121" t="s">
        <v>174</v>
      </c>
      <c r="B19" s="99" t="s">
        <v>324</v>
      </c>
      <c r="C19" s="122" t="s">
        <v>124</v>
      </c>
      <c r="D19" s="122">
        <v>4245.0299999999988</v>
      </c>
      <c r="E19" s="123"/>
      <c r="F19" s="123">
        <f t="shared" ref="F19:F28" si="2">D19*E19</f>
        <v>0</v>
      </c>
    </row>
    <row r="20" spans="1:32" ht="105">
      <c r="A20" s="121" t="s">
        <v>175</v>
      </c>
      <c r="B20" s="99" t="s">
        <v>325</v>
      </c>
      <c r="C20" s="122" t="s">
        <v>124</v>
      </c>
      <c r="D20" s="122">
        <v>471.6699999999999</v>
      </c>
      <c r="E20" s="123"/>
      <c r="F20" s="123">
        <f t="shared" si="2"/>
        <v>0</v>
      </c>
    </row>
    <row r="21" spans="1:32" ht="45">
      <c r="A21" s="121" t="s">
        <v>176</v>
      </c>
      <c r="B21" s="125" t="s">
        <v>167</v>
      </c>
      <c r="C21" s="126" t="s">
        <v>124</v>
      </c>
      <c r="D21" s="122">
        <v>3864.2999999999988</v>
      </c>
      <c r="E21" s="123"/>
      <c r="F21" s="123">
        <f t="shared" si="2"/>
        <v>0</v>
      </c>
    </row>
    <row r="22" spans="1:32" ht="90">
      <c r="A22" s="121" t="s">
        <v>177</v>
      </c>
      <c r="B22" s="124" t="s">
        <v>395</v>
      </c>
      <c r="C22" s="122" t="s">
        <v>123</v>
      </c>
      <c r="D22" s="122">
        <v>7407.4000000000005</v>
      </c>
      <c r="E22" s="123"/>
      <c r="F22" s="123">
        <f t="shared" si="2"/>
        <v>0</v>
      </c>
    </row>
    <row r="23" spans="1:32" ht="30">
      <c r="A23" s="121" t="s">
        <v>178</v>
      </c>
      <c r="B23" s="121" t="s">
        <v>164</v>
      </c>
      <c r="C23" s="122" t="s">
        <v>123</v>
      </c>
      <c r="D23" s="122">
        <v>7407.4000000000005</v>
      </c>
      <c r="E23" s="123"/>
      <c r="F23" s="123">
        <f>D23*E23</f>
        <v>0</v>
      </c>
    </row>
    <row r="24" spans="1:32" ht="15">
      <c r="A24" s="121" t="s">
        <v>179</v>
      </c>
      <c r="B24" s="124" t="s">
        <v>126</v>
      </c>
      <c r="C24" s="122" t="s">
        <v>124</v>
      </c>
      <c r="D24" s="122">
        <v>50.1</v>
      </c>
      <c r="E24" s="123"/>
      <c r="F24" s="123">
        <f t="shared" si="2"/>
        <v>0</v>
      </c>
    </row>
    <row r="25" spans="1:32" ht="60">
      <c r="A25" s="121" t="s">
        <v>180</v>
      </c>
      <c r="B25" s="124" t="s">
        <v>127</v>
      </c>
      <c r="C25" s="122" t="s">
        <v>121</v>
      </c>
      <c r="D25" s="122">
        <v>41</v>
      </c>
      <c r="E25" s="123"/>
      <c r="F25" s="123">
        <f t="shared" si="2"/>
        <v>0</v>
      </c>
    </row>
    <row r="26" spans="1:32" ht="75">
      <c r="A26" s="121" t="s">
        <v>181</v>
      </c>
      <c r="B26" s="124" t="s">
        <v>128</v>
      </c>
      <c r="C26" s="122" t="s">
        <v>129</v>
      </c>
      <c r="D26" s="122">
        <v>25</v>
      </c>
      <c r="E26" s="123"/>
      <c r="F26" s="123">
        <f t="shared" si="2"/>
        <v>0</v>
      </c>
    </row>
    <row r="27" spans="1:32" ht="42.95" customHeight="1">
      <c r="A27" s="121" t="s">
        <v>182</v>
      </c>
      <c r="B27" s="124" t="s">
        <v>328</v>
      </c>
      <c r="C27" s="122" t="s">
        <v>130</v>
      </c>
      <c r="D27" s="122">
        <v>6734</v>
      </c>
      <c r="E27" s="123"/>
      <c r="F27" s="123">
        <f t="shared" si="2"/>
        <v>0</v>
      </c>
    </row>
    <row r="28" spans="1:32" ht="32.450000000000003" customHeight="1">
      <c r="A28" s="121" t="s">
        <v>183</v>
      </c>
      <c r="B28" s="124" t="s">
        <v>131</v>
      </c>
      <c r="C28" s="122" t="s">
        <v>123</v>
      </c>
      <c r="D28" s="122">
        <v>5180</v>
      </c>
      <c r="E28" s="123"/>
      <c r="F28" s="123">
        <f t="shared" si="2"/>
        <v>0</v>
      </c>
    </row>
    <row r="29" spans="1:32" ht="27.95" customHeight="1">
      <c r="A29" s="129" t="s">
        <v>184</v>
      </c>
      <c r="B29" s="130" t="s">
        <v>132</v>
      </c>
      <c r="C29" s="131"/>
      <c r="D29" s="132"/>
      <c r="E29" s="132"/>
      <c r="F29" s="133"/>
    </row>
    <row r="30" spans="1:32" ht="45">
      <c r="A30" s="121" t="s">
        <v>185</v>
      </c>
      <c r="B30" s="127" t="s">
        <v>317</v>
      </c>
      <c r="C30" s="123" t="s">
        <v>124</v>
      </c>
      <c r="D30" s="122">
        <v>450.90000000000003</v>
      </c>
      <c r="E30" s="123"/>
      <c r="F30" s="123">
        <f>D30*E30</f>
        <v>0</v>
      </c>
    </row>
    <row r="31" spans="1:32" ht="30">
      <c r="A31" s="121" t="s">
        <v>186</v>
      </c>
      <c r="B31" s="127" t="s">
        <v>134</v>
      </c>
      <c r="C31" s="123" t="s">
        <v>123</v>
      </c>
      <c r="D31" s="122">
        <v>106.8</v>
      </c>
      <c r="E31" s="123"/>
      <c r="F31" s="123">
        <f>D31*E31</f>
        <v>0</v>
      </c>
    </row>
    <row r="32" spans="1:32" s="78" customFormat="1" ht="49.5" customHeight="1">
      <c r="A32" s="121" t="s">
        <v>165</v>
      </c>
      <c r="B32" s="127" t="s">
        <v>408</v>
      </c>
      <c r="C32" s="123" t="s">
        <v>135</v>
      </c>
      <c r="D32" s="122">
        <v>2436.8199999999997</v>
      </c>
      <c r="E32" s="123"/>
      <c r="F32" s="123">
        <f>D32*E32</f>
        <v>0</v>
      </c>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row>
    <row r="33" spans="1:32" s="78" customFormat="1" ht="31.5" customHeight="1">
      <c r="A33" s="121" t="s">
        <v>187</v>
      </c>
      <c r="B33" s="125" t="s">
        <v>136</v>
      </c>
      <c r="C33" s="126" t="s">
        <v>124</v>
      </c>
      <c r="D33" s="122">
        <v>26.7</v>
      </c>
      <c r="E33" s="123"/>
      <c r="F33" s="123">
        <f>ROUND(E33*D33,0)</f>
        <v>0</v>
      </c>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row>
    <row r="34" spans="1:32" s="78" customFormat="1" ht="29.1" customHeight="1">
      <c r="A34" s="121" t="s">
        <v>188</v>
      </c>
      <c r="B34" s="128" t="s">
        <v>137</v>
      </c>
      <c r="C34" s="122" t="s">
        <v>121</v>
      </c>
      <c r="D34" s="122">
        <v>18</v>
      </c>
      <c r="E34" s="123"/>
      <c r="F34" s="123">
        <f>D34*E34</f>
        <v>0</v>
      </c>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row>
    <row r="35" spans="1:32" s="78" customFormat="1" ht="19.5" customHeight="1">
      <c r="A35" s="137" t="s">
        <v>189</v>
      </c>
      <c r="B35" s="138" t="s">
        <v>139</v>
      </c>
      <c r="C35" s="139"/>
      <c r="D35" s="140"/>
      <c r="E35" s="140"/>
      <c r="F35" s="141"/>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row>
    <row r="36" spans="1:32" ht="120">
      <c r="A36" s="125" t="s">
        <v>190</v>
      </c>
      <c r="B36" s="124" t="s">
        <v>391</v>
      </c>
      <c r="C36" s="122" t="s">
        <v>121</v>
      </c>
      <c r="D36" s="122">
        <v>18</v>
      </c>
      <c r="E36" s="123"/>
      <c r="F36" s="123">
        <f>D36*E36</f>
        <v>0</v>
      </c>
    </row>
    <row r="37" spans="1:32" ht="120">
      <c r="A37" s="125" t="s">
        <v>191</v>
      </c>
      <c r="B37" s="253" t="s">
        <v>392</v>
      </c>
      <c r="C37" s="122" t="s">
        <v>121</v>
      </c>
      <c r="D37" s="122">
        <v>72</v>
      </c>
      <c r="E37" s="123"/>
      <c r="F37" s="123">
        <f>D37*E37</f>
        <v>0</v>
      </c>
    </row>
    <row r="38" spans="1:32" ht="120">
      <c r="A38" s="125" t="s">
        <v>192</v>
      </c>
      <c r="B38" s="253" t="s">
        <v>393</v>
      </c>
      <c r="C38" s="122" t="s">
        <v>121</v>
      </c>
      <c r="D38" s="122">
        <v>18</v>
      </c>
      <c r="E38" s="123"/>
      <c r="F38" s="123">
        <f>D38*E38</f>
        <v>0</v>
      </c>
    </row>
    <row r="39" spans="1:32" ht="120">
      <c r="A39" s="125" t="s">
        <v>193</v>
      </c>
      <c r="B39" s="253" t="s">
        <v>394</v>
      </c>
      <c r="C39" s="122" t="s">
        <v>121</v>
      </c>
      <c r="D39" s="122">
        <v>9</v>
      </c>
      <c r="E39" s="123"/>
      <c r="F39" s="123">
        <f>D39*E39</f>
        <v>0</v>
      </c>
    </row>
    <row r="40" spans="1:32" ht="105">
      <c r="A40" s="125" t="s">
        <v>194</v>
      </c>
      <c r="B40" s="124" t="s">
        <v>323</v>
      </c>
      <c r="C40" s="122" t="s">
        <v>147</v>
      </c>
      <c r="D40" s="122">
        <v>1</v>
      </c>
      <c r="E40" s="123"/>
      <c r="F40" s="123">
        <f t="shared" ref="F40" si="3">D40*E40</f>
        <v>0</v>
      </c>
    </row>
    <row r="41" spans="1:32" ht="165">
      <c r="A41" s="125" t="s">
        <v>320</v>
      </c>
      <c r="B41" s="124" t="s">
        <v>318</v>
      </c>
      <c r="C41" s="122" t="s">
        <v>147</v>
      </c>
      <c r="D41" s="122">
        <v>6</v>
      </c>
      <c r="E41" s="123"/>
      <c r="F41" s="123">
        <f>D41*E41</f>
        <v>0</v>
      </c>
    </row>
    <row r="42" spans="1:32" ht="150">
      <c r="A42" s="125" t="s">
        <v>321</v>
      </c>
      <c r="B42" s="124" t="s">
        <v>319</v>
      </c>
      <c r="C42" s="122" t="s">
        <v>118</v>
      </c>
      <c r="D42" s="122">
        <v>6</v>
      </c>
      <c r="E42" s="123"/>
      <c r="F42" s="123">
        <f>D42*E42</f>
        <v>0</v>
      </c>
    </row>
    <row r="43" spans="1:32" ht="45">
      <c r="A43" s="125" t="s">
        <v>322</v>
      </c>
      <c r="B43" s="124" t="s">
        <v>172</v>
      </c>
      <c r="C43" s="122" t="s">
        <v>121</v>
      </c>
      <c r="D43" s="122">
        <v>1235</v>
      </c>
      <c r="E43" s="123"/>
      <c r="F43" s="123">
        <f>D43*E43</f>
        <v>0</v>
      </c>
    </row>
    <row r="44" spans="1:32" ht="15">
      <c r="A44" s="125" t="s">
        <v>195</v>
      </c>
      <c r="B44" s="130" t="s">
        <v>140</v>
      </c>
      <c r="C44" s="131"/>
      <c r="D44" s="132"/>
      <c r="E44" s="132"/>
      <c r="F44" s="133"/>
    </row>
    <row r="45" spans="1:32" ht="105">
      <c r="A45" s="125" t="s">
        <v>197</v>
      </c>
      <c r="B45" s="124" t="s">
        <v>327</v>
      </c>
      <c r="C45" s="126" t="s">
        <v>141</v>
      </c>
      <c r="D45" s="122">
        <v>2403.27</v>
      </c>
      <c r="E45" s="123"/>
      <c r="F45" s="123">
        <f t="shared" ref="F45:F51" si="4">D45*E45</f>
        <v>0</v>
      </c>
    </row>
    <row r="46" spans="1:32" ht="75">
      <c r="A46" s="125" t="s">
        <v>198</v>
      </c>
      <c r="B46" s="124" t="s">
        <v>142</v>
      </c>
      <c r="C46" s="126" t="s">
        <v>141</v>
      </c>
      <c r="D46" s="122">
        <v>1531.2</v>
      </c>
      <c r="E46" s="123"/>
      <c r="F46" s="123">
        <f t="shared" si="4"/>
        <v>0</v>
      </c>
    </row>
    <row r="47" spans="1:32" ht="30">
      <c r="A47" s="125" t="s">
        <v>199</v>
      </c>
      <c r="B47" s="124" t="s">
        <v>168</v>
      </c>
      <c r="C47" s="126" t="s">
        <v>143</v>
      </c>
      <c r="D47" s="122">
        <v>5439</v>
      </c>
      <c r="E47" s="123"/>
      <c r="F47" s="123">
        <f t="shared" si="4"/>
        <v>0</v>
      </c>
    </row>
    <row r="48" spans="1:32" ht="30">
      <c r="A48" s="125" t="s">
        <v>200</v>
      </c>
      <c r="B48" s="124" t="s">
        <v>169</v>
      </c>
      <c r="C48" s="126" t="s">
        <v>143</v>
      </c>
      <c r="D48" s="122">
        <v>5439</v>
      </c>
      <c r="E48" s="123"/>
      <c r="F48" s="123">
        <f t="shared" si="4"/>
        <v>0</v>
      </c>
    </row>
    <row r="49" spans="1:12" ht="60">
      <c r="A49" s="125" t="s">
        <v>201</v>
      </c>
      <c r="B49" s="124" t="s">
        <v>170</v>
      </c>
      <c r="C49" s="126" t="s">
        <v>123</v>
      </c>
      <c r="D49" s="122">
        <v>1554</v>
      </c>
      <c r="E49" s="123"/>
      <c r="F49" s="123">
        <f t="shared" si="4"/>
        <v>0</v>
      </c>
    </row>
    <row r="50" spans="1:12" ht="45">
      <c r="A50" s="125" t="s">
        <v>202</v>
      </c>
      <c r="B50" s="124" t="s">
        <v>171</v>
      </c>
      <c r="C50" s="135" t="s">
        <v>138</v>
      </c>
      <c r="D50" s="122">
        <v>1120</v>
      </c>
      <c r="E50" s="123"/>
      <c r="F50" s="123">
        <f>D50*E50</f>
        <v>0</v>
      </c>
    </row>
    <row r="51" spans="1:12" ht="30">
      <c r="A51" s="125" t="s">
        <v>203</v>
      </c>
      <c r="B51" s="124" t="s">
        <v>144</v>
      </c>
      <c r="C51" s="126" t="s">
        <v>138</v>
      </c>
      <c r="D51" s="122">
        <v>18</v>
      </c>
      <c r="E51" s="123"/>
      <c r="F51" s="123">
        <f t="shared" si="4"/>
        <v>0</v>
      </c>
    </row>
    <row r="52" spans="1:12" ht="15">
      <c r="A52" s="129" t="s">
        <v>196</v>
      </c>
      <c r="B52" s="130" t="s">
        <v>145</v>
      </c>
      <c r="C52" s="131"/>
      <c r="D52" s="132"/>
      <c r="E52" s="132"/>
      <c r="F52" s="133"/>
    </row>
    <row r="53" spans="1:12" s="192" customFormat="1" ht="23.45" customHeight="1">
      <c r="A53" s="184" t="s">
        <v>204</v>
      </c>
      <c r="B53" s="254" t="s">
        <v>403</v>
      </c>
      <c r="C53" s="103" t="s">
        <v>221</v>
      </c>
      <c r="D53" s="104">
        <v>4</v>
      </c>
      <c r="E53" s="105"/>
      <c r="F53" s="105">
        <f t="shared" ref="F53:F54" si="5">ROUND(D53*E53,2)</f>
        <v>0</v>
      </c>
    </row>
    <row r="54" spans="1:12" s="165" customFormat="1" ht="60">
      <c r="A54" s="184" t="s">
        <v>401</v>
      </c>
      <c r="B54" s="255" t="s">
        <v>400</v>
      </c>
      <c r="C54" s="256" t="s">
        <v>221</v>
      </c>
      <c r="D54" s="257">
        <v>4</v>
      </c>
      <c r="E54" s="258"/>
      <c r="F54" s="105">
        <f t="shared" si="5"/>
        <v>0</v>
      </c>
    </row>
    <row r="55" spans="1:12" ht="45">
      <c r="A55" s="184" t="s">
        <v>402</v>
      </c>
      <c r="B55" s="124" t="s">
        <v>146</v>
      </c>
      <c r="C55" s="126" t="s">
        <v>121</v>
      </c>
      <c r="D55" s="122">
        <v>447</v>
      </c>
      <c r="E55" s="123"/>
      <c r="F55" s="123">
        <f>D55*E55</f>
        <v>0</v>
      </c>
    </row>
    <row r="56" spans="1:12" ht="15">
      <c r="A56" s="129" t="s">
        <v>206</v>
      </c>
      <c r="B56" s="130" t="s">
        <v>390</v>
      </c>
      <c r="C56" s="130"/>
      <c r="D56" s="130"/>
      <c r="E56" s="130"/>
      <c r="F56" s="130"/>
    </row>
    <row r="57" spans="1:12" ht="60">
      <c r="A57" s="251" t="s">
        <v>205</v>
      </c>
      <c r="B57" s="124" t="s">
        <v>387</v>
      </c>
      <c r="C57" s="252" t="s">
        <v>123</v>
      </c>
      <c r="D57" s="122">
        <v>400</v>
      </c>
      <c r="E57" s="123"/>
      <c r="F57" s="123">
        <f>D57*E57</f>
        <v>0</v>
      </c>
    </row>
    <row r="58" spans="1:12" ht="30">
      <c r="A58" s="251" t="s">
        <v>207</v>
      </c>
      <c r="B58" s="124" t="s">
        <v>388</v>
      </c>
      <c r="C58" s="126" t="s">
        <v>124</v>
      </c>
      <c r="D58" s="122">
        <v>50</v>
      </c>
      <c r="E58" s="123"/>
      <c r="F58" s="123">
        <f>D58*E58</f>
        <v>0</v>
      </c>
    </row>
    <row r="59" spans="1:12" ht="244.5">
      <c r="A59" s="251" t="s">
        <v>208</v>
      </c>
      <c r="B59" s="124" t="s">
        <v>389</v>
      </c>
      <c r="C59" s="126" t="s">
        <v>123</v>
      </c>
      <c r="D59" s="122">
        <v>1500</v>
      </c>
      <c r="E59" s="123"/>
      <c r="F59" s="123">
        <f>D59*E59</f>
        <v>0</v>
      </c>
    </row>
    <row r="60" spans="1:12" ht="15">
      <c r="A60" s="129" t="s">
        <v>381</v>
      </c>
      <c r="B60" s="130" t="s">
        <v>148</v>
      </c>
      <c r="C60" s="131"/>
      <c r="D60" s="132"/>
      <c r="E60" s="132"/>
      <c r="F60" s="133"/>
    </row>
    <row r="61" spans="1:12" s="153" customFormat="1" ht="15">
      <c r="A61" s="136" t="s">
        <v>382</v>
      </c>
      <c r="B61" s="102" t="s">
        <v>250</v>
      </c>
      <c r="C61" s="103" t="s">
        <v>221</v>
      </c>
      <c r="D61" s="104">
        <v>1</v>
      </c>
      <c r="E61" s="105"/>
      <c r="F61" s="105">
        <f t="shared" ref="F61" si="6">D61*E61</f>
        <v>0</v>
      </c>
      <c r="H61" s="75"/>
      <c r="I61" s="75"/>
      <c r="J61" s="75"/>
      <c r="K61" s="75"/>
      <c r="L61" s="75"/>
    </row>
    <row r="62" spans="1:12" ht="15">
      <c r="A62" s="136" t="s">
        <v>383</v>
      </c>
      <c r="B62" s="124" t="s">
        <v>149</v>
      </c>
      <c r="C62" s="126" t="s">
        <v>129</v>
      </c>
      <c r="D62" s="122">
        <v>40</v>
      </c>
      <c r="E62" s="123"/>
      <c r="F62" s="123">
        <f t="shared" ref="F62:F64" si="7">E62*D62</f>
        <v>0</v>
      </c>
    </row>
    <row r="63" spans="1:12" ht="15">
      <c r="A63" s="136" t="s">
        <v>384</v>
      </c>
      <c r="B63" s="124" t="s">
        <v>150</v>
      </c>
      <c r="C63" s="126" t="s">
        <v>129</v>
      </c>
      <c r="D63" s="122">
        <v>16</v>
      </c>
      <c r="E63" s="123"/>
      <c r="F63" s="123">
        <f t="shared" si="7"/>
        <v>0</v>
      </c>
      <c r="L63" s="153"/>
    </row>
    <row r="64" spans="1:12" ht="33" customHeight="1">
      <c r="A64" s="136" t="s">
        <v>385</v>
      </c>
      <c r="B64" s="125" t="s">
        <v>151</v>
      </c>
      <c r="C64" s="126" t="s">
        <v>147</v>
      </c>
      <c r="D64" s="122">
        <v>1</v>
      </c>
      <c r="E64" s="123"/>
      <c r="F64" s="123">
        <f t="shared" si="7"/>
        <v>0</v>
      </c>
    </row>
    <row r="65" spans="1:32" s="153" customFormat="1" ht="30">
      <c r="A65" s="136" t="s">
        <v>386</v>
      </c>
      <c r="B65" s="102" t="s">
        <v>326</v>
      </c>
      <c r="C65" s="103" t="s">
        <v>255</v>
      </c>
      <c r="D65" s="104">
        <v>1</v>
      </c>
      <c r="E65" s="105">
        <f>0.1*SUM(F8:F64)</f>
        <v>0</v>
      </c>
      <c r="F65" s="105">
        <f>(D65*E65)</f>
        <v>0</v>
      </c>
      <c r="L65" s="75"/>
    </row>
    <row r="66" spans="1:32" ht="15">
      <c r="A66" s="93"/>
      <c r="B66" s="94" t="s">
        <v>152</v>
      </c>
      <c r="C66" s="95"/>
      <c r="D66" s="96"/>
      <c r="E66" s="96"/>
      <c r="F66" s="216">
        <f>SUM(F8:F65)</f>
        <v>0</v>
      </c>
    </row>
    <row r="67" spans="1:32">
      <c r="A67" s="108"/>
      <c r="B67" s="109"/>
      <c r="C67" s="108"/>
      <c r="D67" s="110"/>
      <c r="E67" s="111"/>
      <c r="F67" s="112"/>
      <c r="L67" s="153"/>
    </row>
    <row r="68" spans="1:32">
      <c r="A68" s="108"/>
      <c r="B68" s="109"/>
      <c r="C68" s="108"/>
      <c r="D68" s="110"/>
      <c r="E68" s="111"/>
      <c r="F68" s="112"/>
    </row>
    <row r="69" spans="1:32">
      <c r="A69" s="108"/>
      <c r="B69" s="109"/>
      <c r="C69" s="108"/>
      <c r="D69" s="110"/>
      <c r="E69" s="111"/>
      <c r="F69" s="112"/>
      <c r="H69" s="153"/>
      <c r="I69" s="153"/>
      <c r="J69" s="153"/>
      <c r="K69" s="153"/>
    </row>
    <row r="70" spans="1:32">
      <c r="A70" s="108"/>
      <c r="B70" s="109"/>
      <c r="C70" s="108"/>
      <c r="D70" s="110"/>
      <c r="E70" s="111"/>
      <c r="F70" s="112"/>
    </row>
    <row r="71" spans="1:32">
      <c r="A71" s="108"/>
      <c r="B71" s="109"/>
      <c r="C71" s="108"/>
      <c r="D71" s="110"/>
      <c r="E71" s="111"/>
      <c r="F71" s="112"/>
    </row>
    <row r="72" spans="1:32">
      <c r="A72" s="108"/>
      <c r="B72" s="109"/>
      <c r="C72" s="108"/>
      <c r="D72" s="110"/>
      <c r="E72" s="111"/>
      <c r="F72" s="112"/>
    </row>
    <row r="73" spans="1:32">
      <c r="A73" s="108"/>
      <c r="B73" s="109"/>
      <c r="C73" s="108"/>
      <c r="D73" s="110"/>
      <c r="E73" s="111"/>
      <c r="F73" s="112"/>
    </row>
    <row r="74" spans="1:32" s="78" customFormat="1">
      <c r="A74" s="108"/>
      <c r="B74" s="109"/>
      <c r="C74" s="108"/>
      <c r="D74" s="110"/>
      <c r="E74" s="111"/>
      <c r="F74" s="112"/>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row>
    <row r="75" spans="1:32" s="78" customFormat="1">
      <c r="A75" s="108"/>
      <c r="B75" s="109"/>
      <c r="C75" s="108"/>
      <c r="D75" s="110"/>
      <c r="E75" s="111"/>
      <c r="F75" s="112"/>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row>
    <row r="76" spans="1:32" s="78" customFormat="1">
      <c r="A76" s="108"/>
      <c r="B76" s="109"/>
      <c r="C76" s="108"/>
      <c r="D76" s="110"/>
      <c r="E76" s="111"/>
      <c r="F76" s="112"/>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row>
    <row r="77" spans="1:32" s="78" customFormat="1">
      <c r="A77" s="108"/>
      <c r="B77" s="109"/>
      <c r="C77" s="108"/>
      <c r="D77" s="110"/>
      <c r="E77" s="111"/>
      <c r="F77" s="112"/>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row>
    <row r="78" spans="1:32">
      <c r="B78" s="109"/>
      <c r="C78" s="108"/>
      <c r="D78" s="110"/>
      <c r="E78" s="111"/>
      <c r="F78" s="112"/>
    </row>
    <row r="79" spans="1:32">
      <c r="B79" s="109"/>
      <c r="C79" s="108"/>
      <c r="D79" s="110"/>
      <c r="E79" s="111"/>
      <c r="F79" s="112"/>
      <c r="H79" s="75" t="s">
        <v>153</v>
      </c>
    </row>
    <row r="80" spans="1:32">
      <c r="B80" s="109"/>
      <c r="C80" s="108"/>
      <c r="D80" s="110"/>
      <c r="E80" s="114"/>
      <c r="F80" s="115"/>
      <c r="H80" s="75">
        <v>1.7</v>
      </c>
      <c r="I80" s="75" t="e">
        <f>#REF!*(#REF!+H80)</f>
        <v>#REF!</v>
      </c>
    </row>
    <row r="81" spans="2:9">
      <c r="B81" s="109"/>
      <c r="C81" s="108"/>
      <c r="D81" s="110"/>
      <c r="E81" s="114"/>
      <c r="F81" s="115"/>
    </row>
    <row r="85" spans="2:9" ht="14.25" thickBot="1">
      <c r="H85" s="113"/>
      <c r="I85" s="113"/>
    </row>
    <row r="86" spans="2:9" ht="14.25" thickTop="1">
      <c r="I86" s="75" t="e">
        <f>SUM(I80:I85)</f>
        <v>#REF!</v>
      </c>
    </row>
  </sheetData>
  <protectedRanges>
    <protectedRange sqref="E53:E54" name="Obseg1_4"/>
  </protectedRanges>
  <mergeCells count="3">
    <mergeCell ref="B2:F2"/>
    <mergeCell ref="B4:F4"/>
    <mergeCell ref="P6:P7"/>
  </mergeCells>
  <phoneticPr fontId="34" type="noConversion"/>
  <pageMargins left="0.51181102362204722" right="0.31496062992125984" top="0.35433070866141736" bottom="0.35433070866141736" header="0.31496062992125984" footer="0.31496062992125984"/>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0EE62-0D8E-43A2-873C-83EC749F9F99}">
  <sheetPr>
    <pageSetUpPr fitToPage="1"/>
  </sheetPr>
  <dimension ref="A1:Q140"/>
  <sheetViews>
    <sheetView view="pageBreakPreview" zoomScaleNormal="100" zoomScaleSheetLayoutView="100" workbookViewId="0">
      <selection activeCell="E53" sqref="E53"/>
    </sheetView>
  </sheetViews>
  <sheetFormatPr defaultColWidth="9.140625" defaultRowHeight="12"/>
  <cols>
    <col min="1" max="1" width="6" style="177" bestFit="1" customWidth="1"/>
    <col min="2" max="2" width="77.140625" style="178" customWidth="1"/>
    <col min="3" max="3" width="4.85546875" style="179" customWidth="1"/>
    <col min="4" max="4" width="10.140625" style="180" customWidth="1"/>
    <col min="5" max="5" width="10.5703125" style="180" customWidth="1"/>
    <col min="6" max="6" width="12" style="180" customWidth="1"/>
    <col min="7" max="7" width="16" style="181" customWidth="1"/>
    <col min="8" max="16384" width="9.140625" style="181"/>
  </cols>
  <sheetData>
    <row r="1" spans="1:17" s="147" customFormat="1" ht="23.25">
      <c r="A1" s="217"/>
      <c r="B1" s="242" t="s">
        <v>404</v>
      </c>
      <c r="C1" s="218"/>
      <c r="D1" s="219"/>
      <c r="E1" s="219"/>
      <c r="F1" s="220"/>
      <c r="G1" s="221"/>
      <c r="H1" s="221"/>
    </row>
    <row r="2" spans="1:17" s="153" customFormat="1" ht="36">
      <c r="A2" s="222"/>
      <c r="B2" s="149" t="s">
        <v>209</v>
      </c>
      <c r="C2" s="223"/>
      <c r="D2" s="224"/>
      <c r="E2" s="224"/>
      <c r="F2" s="225"/>
      <c r="G2" s="226"/>
      <c r="H2" s="226"/>
    </row>
    <row r="3" spans="1:17" s="153" customFormat="1" ht="36">
      <c r="A3" s="227"/>
      <c r="B3" s="155" t="s">
        <v>210</v>
      </c>
      <c r="C3" s="229"/>
      <c r="D3" s="230"/>
      <c r="E3" s="230"/>
      <c r="F3" s="231"/>
      <c r="G3" s="226"/>
      <c r="H3" s="226"/>
    </row>
    <row r="4" spans="1:17" s="155" customFormat="1" ht="60">
      <c r="A4" s="228"/>
      <c r="B4" s="155" t="s">
        <v>211</v>
      </c>
      <c r="C4" s="228"/>
      <c r="D4" s="228"/>
      <c r="E4" s="228"/>
      <c r="F4" s="228"/>
      <c r="G4" s="228"/>
      <c r="H4" s="228"/>
    </row>
    <row r="5" spans="1:17" s="155" customFormat="1" ht="36">
      <c r="A5" s="228"/>
      <c r="B5" s="155" t="s">
        <v>212</v>
      </c>
      <c r="C5" s="228"/>
      <c r="D5" s="228"/>
      <c r="E5" s="228"/>
      <c r="F5" s="228"/>
      <c r="G5" s="228"/>
      <c r="H5" s="228"/>
    </row>
    <row r="6" spans="1:17" s="155" customFormat="1" ht="72">
      <c r="A6" s="228"/>
      <c r="B6" s="155" t="s">
        <v>213</v>
      </c>
      <c r="C6" s="228"/>
      <c r="D6" s="228"/>
      <c r="E6" s="228"/>
      <c r="F6" s="228"/>
      <c r="G6" s="228"/>
      <c r="H6" s="228"/>
    </row>
    <row r="7" spans="1:17" s="155" customFormat="1" ht="108">
      <c r="A7" s="228"/>
      <c r="B7" s="155" t="s">
        <v>214</v>
      </c>
      <c r="C7" s="228"/>
      <c r="D7" s="228"/>
      <c r="E7" s="228"/>
      <c r="F7" s="228"/>
      <c r="G7" s="228"/>
      <c r="H7" s="228"/>
    </row>
    <row r="8" spans="1:17" s="155" customFormat="1" ht="120">
      <c r="A8" s="228"/>
      <c r="B8" s="155" t="s">
        <v>215</v>
      </c>
      <c r="C8" s="228"/>
      <c r="D8" s="228"/>
      <c r="E8" s="228"/>
      <c r="F8" s="228"/>
      <c r="G8" s="228"/>
      <c r="H8" s="228"/>
    </row>
    <row r="9" spans="1:17" s="155" customFormat="1">
      <c r="A9" s="232"/>
      <c r="B9" s="159" t="s">
        <v>216</v>
      </c>
      <c r="C9" s="232"/>
      <c r="D9" s="232"/>
      <c r="E9" s="232"/>
      <c r="F9" s="232"/>
      <c r="G9" s="228"/>
      <c r="H9" s="228"/>
    </row>
    <row r="10" spans="1:17" s="165" customFormat="1">
      <c r="A10" s="243"/>
      <c r="B10" s="244"/>
      <c r="C10" s="245" t="s">
        <v>113</v>
      </c>
      <c r="D10" s="246" t="s">
        <v>114</v>
      </c>
      <c r="E10" s="246" t="s">
        <v>217</v>
      </c>
      <c r="F10" s="247" t="s">
        <v>218</v>
      </c>
      <c r="G10" s="233"/>
      <c r="H10" s="233"/>
    </row>
    <row r="11" spans="1:17" s="166" customFormat="1" ht="15">
      <c r="A11" s="129" t="s">
        <v>267</v>
      </c>
      <c r="B11" s="130" t="s">
        <v>219</v>
      </c>
      <c r="C11" s="131"/>
      <c r="D11" s="132"/>
      <c r="E11" s="132"/>
      <c r="F11" s="133"/>
      <c r="G11" s="234"/>
      <c r="H11" s="234"/>
      <c r="J11" s="167"/>
      <c r="Q11" s="165"/>
    </row>
    <row r="12" spans="1:17" s="165" customFormat="1" ht="65.099999999999994" customHeight="1">
      <c r="A12" s="134" t="s">
        <v>268</v>
      </c>
      <c r="B12" s="125" t="s">
        <v>220</v>
      </c>
      <c r="C12" s="126" t="s">
        <v>221</v>
      </c>
      <c r="D12" s="122">
        <v>1</v>
      </c>
      <c r="E12" s="123"/>
      <c r="F12" s="123">
        <f>D12*E12</f>
        <v>0</v>
      </c>
      <c r="G12" s="233"/>
      <c r="H12" s="233"/>
    </row>
    <row r="13" spans="1:17" s="165" customFormat="1" ht="75">
      <c r="A13" s="134" t="s">
        <v>269</v>
      </c>
      <c r="B13" s="168" t="s">
        <v>223</v>
      </c>
      <c r="C13" s="103" t="s">
        <v>147</v>
      </c>
      <c r="D13" s="104">
        <v>1</v>
      </c>
      <c r="E13" s="105"/>
      <c r="F13" s="105">
        <f t="shared" ref="F13:F14" si="0">ROUND(D13*E13,2)</f>
        <v>0</v>
      </c>
      <c r="G13" s="233"/>
      <c r="H13" s="233"/>
    </row>
    <row r="14" spans="1:17" s="165" customFormat="1" ht="30">
      <c r="A14" s="134" t="s">
        <v>270</v>
      </c>
      <c r="B14" s="102" t="s">
        <v>224</v>
      </c>
      <c r="C14" s="103" t="s">
        <v>225</v>
      </c>
      <c r="D14" s="104">
        <v>1</v>
      </c>
      <c r="E14" s="105"/>
      <c r="F14" s="105">
        <f t="shared" si="0"/>
        <v>0</v>
      </c>
      <c r="G14" s="233"/>
      <c r="H14" s="233"/>
      <c r="I14" s="259"/>
    </row>
    <row r="15" spans="1:17" s="165" customFormat="1" ht="18" customHeight="1">
      <c r="A15" s="134" t="s">
        <v>271</v>
      </c>
      <c r="B15" s="102" t="s">
        <v>226</v>
      </c>
      <c r="C15" s="103" t="s">
        <v>147</v>
      </c>
      <c r="D15" s="104">
        <v>8</v>
      </c>
      <c r="E15" s="105"/>
      <c r="F15" s="105">
        <f>ROUND(D15*E15,2)</f>
        <v>0</v>
      </c>
      <c r="G15" s="233"/>
      <c r="H15" s="233"/>
      <c r="I15" s="259"/>
    </row>
    <row r="16" spans="1:17" s="165" customFormat="1" ht="18" customHeight="1">
      <c r="A16" s="134" t="s">
        <v>272</v>
      </c>
      <c r="B16" s="102" t="s">
        <v>227</v>
      </c>
      <c r="C16" s="103" t="s">
        <v>123</v>
      </c>
      <c r="D16" s="104">
        <v>80</v>
      </c>
      <c r="E16" s="105"/>
      <c r="F16" s="105">
        <f t="shared" ref="F16:F17" si="1">ROUND(D16*E16,2)</f>
        <v>0</v>
      </c>
      <c r="G16" s="233"/>
      <c r="H16" s="233"/>
    </row>
    <row r="17" spans="1:9" s="165" customFormat="1" ht="18" customHeight="1">
      <c r="A17" s="134" t="s">
        <v>273</v>
      </c>
      <c r="B17" s="102" t="s">
        <v>228</v>
      </c>
      <c r="C17" s="103" t="s">
        <v>147</v>
      </c>
      <c r="D17" s="104">
        <v>3</v>
      </c>
      <c r="E17" s="105"/>
      <c r="F17" s="105">
        <f t="shared" si="1"/>
        <v>0</v>
      </c>
      <c r="G17" s="233"/>
      <c r="H17" s="233"/>
    </row>
    <row r="18" spans="1:9" s="192" customFormat="1" ht="15">
      <c r="A18" s="187" t="s">
        <v>274</v>
      </c>
      <c r="B18" s="188" t="s">
        <v>122</v>
      </c>
      <c r="C18" s="235"/>
      <c r="D18" s="236"/>
      <c r="E18" s="236"/>
      <c r="F18" s="237"/>
      <c r="G18" s="226"/>
      <c r="H18" s="226"/>
      <c r="I18" s="153"/>
    </row>
    <row r="19" spans="1:9" s="153" customFormat="1" ht="60">
      <c r="A19" s="210"/>
      <c r="B19" s="194" t="s">
        <v>229</v>
      </c>
      <c r="C19" s="212"/>
      <c r="D19" s="213"/>
      <c r="E19" s="214"/>
      <c r="F19" s="214"/>
      <c r="G19" s="226"/>
      <c r="H19" s="226"/>
    </row>
    <row r="20" spans="1:9" s="153" customFormat="1" ht="36">
      <c r="A20" s="210"/>
      <c r="B20" s="194" t="s">
        <v>230</v>
      </c>
      <c r="C20" s="212"/>
      <c r="D20" s="213"/>
      <c r="E20" s="214"/>
      <c r="F20" s="214"/>
      <c r="G20" s="226"/>
      <c r="H20" s="226"/>
    </row>
    <row r="21" spans="1:9" s="153" customFormat="1" ht="27" customHeight="1">
      <c r="A21" s="210"/>
      <c r="B21" s="194" t="s">
        <v>231</v>
      </c>
      <c r="C21" s="212"/>
      <c r="D21" s="213"/>
      <c r="E21" s="214"/>
      <c r="F21" s="214"/>
      <c r="G21" s="226"/>
      <c r="H21" s="226"/>
    </row>
    <row r="22" spans="1:9" s="153" customFormat="1" ht="27" customHeight="1">
      <c r="A22" s="210"/>
      <c r="B22" s="194" t="s">
        <v>232</v>
      </c>
      <c r="C22" s="212"/>
      <c r="D22" s="213"/>
      <c r="E22" s="214"/>
      <c r="F22" s="214"/>
      <c r="G22" s="226"/>
      <c r="H22" s="226"/>
    </row>
    <row r="23" spans="1:9" s="165" customFormat="1" ht="18" customHeight="1">
      <c r="A23" s="134" t="s">
        <v>275</v>
      </c>
      <c r="B23" s="125" t="s">
        <v>233</v>
      </c>
      <c r="C23" s="126" t="s">
        <v>124</v>
      </c>
      <c r="D23" s="122">
        <v>40</v>
      </c>
      <c r="E23" s="123"/>
      <c r="F23" s="123">
        <f t="shared" ref="F23:F29" si="2">ROUND(D23*E23,2)</f>
        <v>0</v>
      </c>
      <c r="G23" s="233"/>
      <c r="H23" s="233"/>
    </row>
    <row r="24" spans="1:9" s="165" customFormat="1" ht="30">
      <c r="A24" s="134" t="s">
        <v>276</v>
      </c>
      <c r="B24" s="102" t="s">
        <v>234</v>
      </c>
      <c r="C24" s="103" t="s">
        <v>124</v>
      </c>
      <c r="D24" s="104">
        <v>363.43800000000005</v>
      </c>
      <c r="E24" s="105"/>
      <c r="F24" s="105">
        <f t="shared" si="2"/>
        <v>0</v>
      </c>
      <c r="G24" s="233"/>
      <c r="H24" s="233"/>
    </row>
    <row r="25" spans="1:9" s="165" customFormat="1" ht="30">
      <c r="A25" s="134" t="s">
        <v>277</v>
      </c>
      <c r="B25" s="102" t="s">
        <v>235</v>
      </c>
      <c r="C25" s="103" t="s">
        <v>124</v>
      </c>
      <c r="D25" s="104">
        <v>36.343800000000009</v>
      </c>
      <c r="E25" s="105"/>
      <c r="F25" s="105">
        <f t="shared" si="2"/>
        <v>0</v>
      </c>
      <c r="G25" s="233"/>
      <c r="H25" s="233"/>
    </row>
    <row r="26" spans="1:9" s="165" customFormat="1" ht="30">
      <c r="A26" s="134" t="s">
        <v>278</v>
      </c>
      <c r="B26" s="102" t="s">
        <v>236</v>
      </c>
      <c r="C26" s="103" t="s">
        <v>124</v>
      </c>
      <c r="D26" s="104">
        <v>63.599999999999994</v>
      </c>
      <c r="E26" s="105"/>
      <c r="F26" s="105">
        <f t="shared" si="2"/>
        <v>0</v>
      </c>
      <c r="G26" s="233"/>
      <c r="H26" s="233"/>
    </row>
    <row r="27" spans="1:9" s="165" customFormat="1" ht="29.25" customHeight="1">
      <c r="A27" s="134" t="s">
        <v>279</v>
      </c>
      <c r="B27" s="102" t="s">
        <v>125</v>
      </c>
      <c r="C27" s="103" t="s">
        <v>124</v>
      </c>
      <c r="D27" s="104">
        <v>323.43800000000005</v>
      </c>
      <c r="E27" s="105"/>
      <c r="F27" s="105">
        <f t="shared" si="2"/>
        <v>0</v>
      </c>
      <c r="G27" s="233"/>
      <c r="H27" s="233"/>
    </row>
    <row r="28" spans="1:9" s="165" customFormat="1" ht="18" customHeight="1">
      <c r="A28" s="134" t="s">
        <v>280</v>
      </c>
      <c r="B28" s="102" t="s">
        <v>237</v>
      </c>
      <c r="C28" s="103" t="s">
        <v>123</v>
      </c>
      <c r="D28" s="104">
        <v>90</v>
      </c>
      <c r="E28" s="105"/>
      <c r="F28" s="105">
        <f t="shared" si="2"/>
        <v>0</v>
      </c>
      <c r="G28" s="233"/>
      <c r="H28" s="233"/>
    </row>
    <row r="29" spans="1:9" s="165" customFormat="1" ht="18" customHeight="1">
      <c r="A29" s="134" t="s">
        <v>281</v>
      </c>
      <c r="B29" s="102" t="s">
        <v>238</v>
      </c>
      <c r="C29" s="103" t="s">
        <v>123</v>
      </c>
      <c r="D29" s="104">
        <v>90</v>
      </c>
      <c r="E29" s="105"/>
      <c r="F29" s="105">
        <f t="shared" si="2"/>
        <v>0</v>
      </c>
      <c r="G29" s="233"/>
      <c r="H29" s="233"/>
    </row>
    <row r="30" spans="1:9" s="166" customFormat="1" ht="15">
      <c r="A30" s="129" t="s">
        <v>282</v>
      </c>
      <c r="B30" s="130" t="s">
        <v>132</v>
      </c>
      <c r="C30" s="118"/>
      <c r="D30" s="119"/>
      <c r="E30" s="119"/>
      <c r="F30" s="120"/>
      <c r="G30" s="233"/>
      <c r="H30" s="233"/>
      <c r="I30" s="165"/>
    </row>
    <row r="31" spans="1:9" s="166" customFormat="1" ht="48">
      <c r="A31" s="198"/>
      <c r="B31" s="199" t="s">
        <v>239</v>
      </c>
      <c r="C31" s="200"/>
      <c r="D31" s="201"/>
      <c r="E31" s="201"/>
      <c r="F31" s="202"/>
      <c r="G31" s="234"/>
      <c r="H31" s="234"/>
    </row>
    <row r="32" spans="1:9" s="169" customFormat="1" ht="30">
      <c r="A32" s="134" t="s">
        <v>283</v>
      </c>
      <c r="B32" s="125" t="s">
        <v>240</v>
      </c>
      <c r="C32" s="126" t="s">
        <v>124</v>
      </c>
      <c r="D32" s="122">
        <v>83.196399999999997</v>
      </c>
      <c r="E32" s="123"/>
      <c r="F32" s="123">
        <f t="shared" ref="F32:F40" si="3">ROUND(D32*E32,2)</f>
        <v>0</v>
      </c>
      <c r="G32" s="234"/>
      <c r="H32" s="234"/>
      <c r="I32" s="166"/>
    </row>
    <row r="33" spans="1:9" s="165" customFormat="1" ht="30">
      <c r="A33" s="134" t="s">
        <v>284</v>
      </c>
      <c r="B33" s="125" t="s">
        <v>266</v>
      </c>
      <c r="C33" s="126" t="s">
        <v>123</v>
      </c>
      <c r="D33" s="122">
        <v>51.479500000000002</v>
      </c>
      <c r="E33" s="123"/>
      <c r="F33" s="123">
        <f t="shared" si="3"/>
        <v>0</v>
      </c>
      <c r="G33" s="233"/>
      <c r="H33" s="233"/>
      <c r="I33" s="169"/>
    </row>
    <row r="34" spans="1:9" s="169" customFormat="1" ht="45">
      <c r="A34" s="134" t="s">
        <v>285</v>
      </c>
      <c r="B34" s="125" t="s">
        <v>257</v>
      </c>
      <c r="C34" s="126" t="s">
        <v>123</v>
      </c>
      <c r="D34" s="122">
        <v>63.77</v>
      </c>
      <c r="E34" s="123"/>
      <c r="F34" s="123">
        <f t="shared" si="3"/>
        <v>0</v>
      </c>
      <c r="G34" s="233"/>
      <c r="H34" s="233"/>
      <c r="I34" s="165"/>
    </row>
    <row r="35" spans="1:9" s="165" customFormat="1" ht="30">
      <c r="A35" s="134" t="s">
        <v>286</v>
      </c>
      <c r="B35" s="125" t="s">
        <v>241</v>
      </c>
      <c r="C35" s="126" t="s">
        <v>123</v>
      </c>
      <c r="D35" s="122">
        <v>19.772000000000002</v>
      </c>
      <c r="E35" s="123"/>
      <c r="F35" s="123">
        <f t="shared" si="3"/>
        <v>0</v>
      </c>
      <c r="G35" s="233"/>
      <c r="H35" s="233"/>
      <c r="I35" s="169"/>
    </row>
    <row r="36" spans="1:9" s="165" customFormat="1" ht="45">
      <c r="A36" s="134" t="s">
        <v>287</v>
      </c>
      <c r="B36" s="125" t="s">
        <v>264</v>
      </c>
      <c r="C36" s="126" t="s">
        <v>124</v>
      </c>
      <c r="D36" s="122">
        <v>38.262</v>
      </c>
      <c r="E36" s="123"/>
      <c r="F36" s="123">
        <f t="shared" si="3"/>
        <v>0</v>
      </c>
      <c r="G36" s="233"/>
      <c r="H36" s="233"/>
    </row>
    <row r="37" spans="1:9" s="165" customFormat="1" ht="32.1" customHeight="1">
      <c r="A37" s="134" t="s">
        <v>288</v>
      </c>
      <c r="B37" s="102" t="s">
        <v>263</v>
      </c>
      <c r="C37" s="103" t="s">
        <v>124</v>
      </c>
      <c r="D37" s="104">
        <v>2.073</v>
      </c>
      <c r="E37" s="105"/>
      <c r="F37" s="105">
        <f t="shared" si="3"/>
        <v>0</v>
      </c>
      <c r="G37" s="233"/>
      <c r="H37" s="233"/>
    </row>
    <row r="38" spans="1:9" s="165" customFormat="1" ht="33" customHeight="1">
      <c r="A38" s="134" t="s">
        <v>289</v>
      </c>
      <c r="B38" s="102" t="s">
        <v>346</v>
      </c>
      <c r="C38" s="203" t="s">
        <v>124</v>
      </c>
      <c r="D38" s="204">
        <v>1.3287500000000001</v>
      </c>
      <c r="E38" s="204"/>
      <c r="F38" s="205">
        <f t="shared" ref="F38" si="4">D38*E38</f>
        <v>0</v>
      </c>
      <c r="G38" s="233"/>
      <c r="H38" s="233"/>
    </row>
    <row r="39" spans="1:9" s="165" customFormat="1" ht="30">
      <c r="A39" s="134" t="s">
        <v>290</v>
      </c>
      <c r="B39" s="102" t="s">
        <v>259</v>
      </c>
      <c r="C39" s="103" t="s">
        <v>147</v>
      </c>
      <c r="D39" s="104">
        <v>2</v>
      </c>
      <c r="E39" s="105"/>
      <c r="F39" s="105">
        <f t="shared" ref="F39" si="5">ROUND(D39*E39,2)</f>
        <v>0</v>
      </c>
      <c r="G39" s="233"/>
      <c r="H39" s="233"/>
    </row>
    <row r="40" spans="1:9" s="165" customFormat="1" ht="15">
      <c r="A40" s="134" t="s">
        <v>291</v>
      </c>
      <c r="B40" s="102" t="s">
        <v>242</v>
      </c>
      <c r="C40" s="103" t="s">
        <v>121</v>
      </c>
      <c r="D40" s="104">
        <v>63.78</v>
      </c>
      <c r="E40" s="105"/>
      <c r="F40" s="105">
        <f t="shared" si="3"/>
        <v>0</v>
      </c>
      <c r="G40" s="233"/>
      <c r="H40" s="233"/>
    </row>
    <row r="41" spans="1:9" s="165" customFormat="1" ht="30">
      <c r="A41" s="134" t="s">
        <v>292</v>
      </c>
      <c r="B41" s="125" t="s">
        <v>348</v>
      </c>
      <c r="C41" s="126" t="s">
        <v>135</v>
      </c>
      <c r="D41" s="122">
        <v>824</v>
      </c>
      <c r="E41" s="123"/>
      <c r="F41" s="123">
        <f>ROUND(D41*E41,2)</f>
        <v>0</v>
      </c>
      <c r="G41" s="233"/>
      <c r="H41" s="233"/>
    </row>
    <row r="42" spans="1:9" s="165" customFormat="1" ht="30">
      <c r="A42" s="134" t="s">
        <v>293</v>
      </c>
      <c r="B42" s="125" t="s">
        <v>244</v>
      </c>
      <c r="C42" s="126" t="s">
        <v>135</v>
      </c>
      <c r="D42" s="122">
        <v>6233.77</v>
      </c>
      <c r="E42" s="123"/>
      <c r="F42" s="123">
        <f>ROUND(D42*E42,2)</f>
        <v>0</v>
      </c>
      <c r="G42" s="170"/>
      <c r="H42" s="233"/>
    </row>
    <row r="43" spans="1:9" s="166" customFormat="1" ht="30">
      <c r="A43" s="134" t="s">
        <v>294</v>
      </c>
      <c r="B43" s="125" t="s">
        <v>245</v>
      </c>
      <c r="C43" s="126" t="s">
        <v>135</v>
      </c>
      <c r="D43" s="122">
        <v>915.89</v>
      </c>
      <c r="E43" s="123"/>
      <c r="F43" s="123">
        <f t="shared" ref="F43:F45" si="6">ROUND(D43*E43,2)</f>
        <v>0</v>
      </c>
      <c r="G43" s="233"/>
      <c r="H43" s="233"/>
      <c r="I43" s="165"/>
    </row>
    <row r="44" spans="1:9" s="165" customFormat="1" ht="18" customHeight="1">
      <c r="A44" s="134" t="s">
        <v>295</v>
      </c>
      <c r="B44" s="125" t="s">
        <v>246</v>
      </c>
      <c r="C44" s="126" t="s">
        <v>123</v>
      </c>
      <c r="D44" s="122">
        <v>63.77</v>
      </c>
      <c r="E44" s="123"/>
      <c r="F44" s="123">
        <f t="shared" si="6"/>
        <v>0</v>
      </c>
      <c r="G44" s="233"/>
      <c r="H44" s="233"/>
    </row>
    <row r="45" spans="1:9" s="169" customFormat="1" ht="32.450000000000003" customHeight="1">
      <c r="A45" s="134" t="s">
        <v>296</v>
      </c>
      <c r="B45" s="125" t="s">
        <v>247</v>
      </c>
      <c r="C45" s="126" t="s">
        <v>123</v>
      </c>
      <c r="D45" s="122">
        <v>63.77</v>
      </c>
      <c r="E45" s="123"/>
      <c r="F45" s="123">
        <f t="shared" si="6"/>
        <v>0</v>
      </c>
      <c r="G45" s="233"/>
      <c r="H45" s="233"/>
    </row>
    <row r="46" spans="1:9" s="165" customFormat="1" ht="15">
      <c r="A46" s="129" t="s">
        <v>297</v>
      </c>
      <c r="B46" s="130" t="s">
        <v>140</v>
      </c>
      <c r="C46" s="118"/>
      <c r="D46" s="119"/>
      <c r="E46" s="119"/>
      <c r="F46" s="120"/>
      <c r="G46" s="234"/>
      <c r="H46" s="234"/>
      <c r="I46" s="166"/>
    </row>
    <row r="47" spans="1:9" s="165" customFormat="1" ht="46.5" customHeight="1">
      <c r="A47" s="134" t="s">
        <v>298</v>
      </c>
      <c r="B47" s="125" t="s">
        <v>349</v>
      </c>
      <c r="C47" s="126" t="s">
        <v>123</v>
      </c>
      <c r="D47" s="122">
        <v>63.77</v>
      </c>
      <c r="E47" s="123"/>
      <c r="F47" s="123">
        <f>ROUND(D47*E47,2)</f>
        <v>0</v>
      </c>
      <c r="G47" s="233"/>
      <c r="H47" s="233"/>
    </row>
    <row r="48" spans="1:9" s="166" customFormat="1" ht="17.25" customHeight="1">
      <c r="A48" s="129" t="s">
        <v>299</v>
      </c>
      <c r="B48" s="130" t="s">
        <v>145</v>
      </c>
      <c r="C48" s="131"/>
      <c r="D48" s="132"/>
      <c r="E48" s="132"/>
      <c r="F48" s="133"/>
      <c r="G48" s="238"/>
      <c r="H48" s="238"/>
      <c r="I48" s="171"/>
    </row>
    <row r="49" spans="1:9" s="169" customFormat="1" ht="30">
      <c r="A49" s="134" t="s">
        <v>300</v>
      </c>
      <c r="B49" s="125" t="s">
        <v>260</v>
      </c>
      <c r="C49" s="126" t="s">
        <v>121</v>
      </c>
      <c r="D49" s="122">
        <v>21.26</v>
      </c>
      <c r="E49" s="123"/>
      <c r="F49" s="123">
        <f>D49*E49</f>
        <v>0</v>
      </c>
      <c r="G49" s="234"/>
      <c r="H49" s="234"/>
      <c r="I49" s="166"/>
    </row>
    <row r="50" spans="1:9" s="165" customFormat="1" ht="30">
      <c r="A50" s="134" t="s">
        <v>301</v>
      </c>
      <c r="B50" s="124" t="s">
        <v>146</v>
      </c>
      <c r="C50" s="126" t="s">
        <v>121</v>
      </c>
      <c r="D50" s="122">
        <v>46</v>
      </c>
      <c r="E50" s="123"/>
      <c r="F50" s="123">
        <f>D50*E50</f>
        <v>0</v>
      </c>
      <c r="G50" s="233"/>
      <c r="H50" s="233"/>
      <c r="I50" s="169"/>
    </row>
    <row r="51" spans="1:9" s="153" customFormat="1" ht="17.25" customHeight="1">
      <c r="A51" s="187" t="s">
        <v>302</v>
      </c>
      <c r="B51" s="188" t="s">
        <v>9</v>
      </c>
      <c r="C51" s="189"/>
      <c r="D51" s="190"/>
      <c r="E51" s="190"/>
      <c r="F51" s="191"/>
      <c r="G51" s="226"/>
      <c r="H51" s="226"/>
    </row>
    <row r="52" spans="1:9" s="153" customFormat="1" ht="36.950000000000003" customHeight="1">
      <c r="A52" s="184" t="s">
        <v>303</v>
      </c>
      <c r="B52" s="102" t="s">
        <v>265</v>
      </c>
      <c r="C52" s="103" t="s">
        <v>124</v>
      </c>
      <c r="D52" s="104">
        <v>134.86500000000001</v>
      </c>
      <c r="E52" s="105"/>
      <c r="F52" s="105">
        <f t="shared" ref="F52" si="7">ROUND(D52*E52,2)</f>
        <v>0</v>
      </c>
      <c r="G52" s="226"/>
      <c r="H52" s="226"/>
    </row>
    <row r="53" spans="1:9" s="165" customFormat="1" ht="30">
      <c r="A53" s="184" t="s">
        <v>304</v>
      </c>
      <c r="B53" s="102" t="s">
        <v>262</v>
      </c>
      <c r="C53" s="103" t="s">
        <v>124</v>
      </c>
      <c r="D53" s="104">
        <v>9.3600000000000012</v>
      </c>
      <c r="E53" s="105"/>
      <c r="F53" s="105">
        <f>D53*E53</f>
        <v>0</v>
      </c>
      <c r="G53" s="233"/>
      <c r="H53" s="233"/>
    </row>
    <row r="54" spans="1:9" s="166" customFormat="1" ht="30">
      <c r="A54" s="184" t="s">
        <v>305</v>
      </c>
      <c r="B54" s="102" t="s">
        <v>261</v>
      </c>
      <c r="C54" s="103" t="s">
        <v>124</v>
      </c>
      <c r="D54" s="104">
        <v>4</v>
      </c>
      <c r="E54" s="105"/>
      <c r="F54" s="105">
        <f>ROUND(D54*E54,2)</f>
        <v>0</v>
      </c>
      <c r="G54" s="233"/>
      <c r="H54" s="233"/>
      <c r="I54" s="165"/>
    </row>
    <row r="55" spans="1:9" s="153" customFormat="1" ht="15">
      <c r="A55" s="184" t="s">
        <v>306</v>
      </c>
      <c r="B55" s="102" t="s">
        <v>249</v>
      </c>
      <c r="C55" s="103" t="s">
        <v>221</v>
      </c>
      <c r="D55" s="104">
        <v>60</v>
      </c>
      <c r="E55" s="105"/>
      <c r="F55" s="105">
        <f t="shared" ref="F55" si="8">ROUND(D55*E55,2)</f>
        <v>0</v>
      </c>
      <c r="G55" s="239"/>
      <c r="H55" s="239"/>
      <c r="I55" s="192"/>
    </row>
    <row r="56" spans="1:9" s="153" customFormat="1" ht="15">
      <c r="A56" s="187" t="s">
        <v>307</v>
      </c>
      <c r="B56" s="188" t="s">
        <v>148</v>
      </c>
      <c r="C56" s="189"/>
      <c r="D56" s="190"/>
      <c r="E56" s="190"/>
      <c r="F56" s="191"/>
      <c r="G56" s="226"/>
      <c r="H56" s="226"/>
    </row>
    <row r="57" spans="1:9" s="153" customFormat="1" ht="15">
      <c r="A57" s="184" t="s">
        <v>308</v>
      </c>
      <c r="B57" s="102" t="s">
        <v>250</v>
      </c>
      <c r="C57" s="103" t="s">
        <v>221</v>
      </c>
      <c r="D57" s="104">
        <v>1</v>
      </c>
      <c r="E57" s="105"/>
      <c r="F57" s="105">
        <f t="shared" ref="F57:F58" si="9">D57*E57</f>
        <v>0</v>
      </c>
      <c r="G57" s="226"/>
      <c r="H57" s="226"/>
    </row>
    <row r="58" spans="1:9" s="165" customFormat="1" ht="15">
      <c r="A58" s="184" t="s">
        <v>309</v>
      </c>
      <c r="B58" s="102" t="s">
        <v>251</v>
      </c>
      <c r="C58" s="103" t="s">
        <v>129</v>
      </c>
      <c r="D58" s="104">
        <v>4</v>
      </c>
      <c r="E58" s="105"/>
      <c r="F58" s="105">
        <f t="shared" si="9"/>
        <v>0</v>
      </c>
      <c r="G58" s="240"/>
      <c r="H58" s="233"/>
    </row>
    <row r="59" spans="1:9" s="165" customFormat="1" ht="15">
      <c r="A59" s="184" t="s">
        <v>310</v>
      </c>
      <c r="B59" s="102" t="s">
        <v>252</v>
      </c>
      <c r="C59" s="103" t="s">
        <v>129</v>
      </c>
      <c r="D59" s="104">
        <v>8</v>
      </c>
      <c r="E59" s="105"/>
      <c r="F59" s="105">
        <f>D59*E59</f>
        <v>0</v>
      </c>
      <c r="G59" s="233"/>
      <c r="H59" s="233"/>
    </row>
    <row r="60" spans="1:9" s="165" customFormat="1" ht="15">
      <c r="A60" s="184" t="s">
        <v>311</v>
      </c>
      <c r="B60" s="102" t="s">
        <v>253</v>
      </c>
      <c r="C60" s="103" t="s">
        <v>147</v>
      </c>
      <c r="D60" s="104">
        <v>1</v>
      </c>
      <c r="E60" s="105"/>
      <c r="F60" s="105">
        <f t="shared" ref="F60" si="10">D60*E60</f>
        <v>0</v>
      </c>
      <c r="G60" s="233"/>
      <c r="H60" s="233"/>
    </row>
    <row r="61" spans="1:9" s="153" customFormat="1" ht="15">
      <c r="A61" s="184" t="s">
        <v>312</v>
      </c>
      <c r="B61" s="102" t="s">
        <v>254</v>
      </c>
      <c r="C61" s="103" t="s">
        <v>255</v>
      </c>
      <c r="D61" s="104">
        <v>1</v>
      </c>
      <c r="E61" s="105">
        <f>SUM(F13:F60)*0.1</f>
        <v>0</v>
      </c>
      <c r="F61" s="105">
        <f t="shared" ref="F61" si="11">ROUND(D61*E61,2)</f>
        <v>0</v>
      </c>
      <c r="G61" s="226"/>
      <c r="H61" s="226"/>
    </row>
    <row r="62" spans="1:9" s="165" customFormat="1" ht="15">
      <c r="A62" s="241"/>
      <c r="B62" s="248" t="s">
        <v>256</v>
      </c>
      <c r="C62" s="249"/>
      <c r="D62" s="249"/>
      <c r="E62" s="249"/>
      <c r="F62" s="250">
        <f>SUM(F1:F61)</f>
        <v>0</v>
      </c>
      <c r="G62" s="233"/>
      <c r="H62" s="233"/>
    </row>
    <row r="63" spans="1:9" s="165" customFormat="1">
      <c r="A63" s="177"/>
      <c r="B63" s="178"/>
      <c r="C63" s="179"/>
      <c r="D63" s="180"/>
      <c r="E63" s="180"/>
      <c r="F63" s="180"/>
    </row>
    <row r="64" spans="1:9" s="165" customFormat="1">
      <c r="A64" s="177"/>
      <c r="B64" s="178"/>
      <c r="C64" s="179"/>
      <c r="D64" s="180"/>
      <c r="E64" s="180"/>
      <c r="F64" s="180"/>
    </row>
    <row r="65" spans="1:6" s="165" customFormat="1">
      <c r="A65" s="177"/>
      <c r="B65" s="178"/>
      <c r="C65" s="179"/>
      <c r="D65" s="180"/>
      <c r="E65" s="180"/>
      <c r="F65" s="180"/>
    </row>
    <row r="66" spans="1:6" s="165" customFormat="1">
      <c r="A66" s="177"/>
      <c r="B66" s="178"/>
      <c r="C66" s="179"/>
      <c r="D66" s="180"/>
      <c r="E66" s="180"/>
      <c r="F66" s="180"/>
    </row>
    <row r="67" spans="1:6" s="165" customFormat="1">
      <c r="A67" s="177"/>
      <c r="B67" s="178"/>
      <c r="C67" s="179"/>
      <c r="D67" s="180"/>
      <c r="E67" s="180"/>
      <c r="F67" s="180"/>
    </row>
    <row r="68" spans="1:6" s="165" customFormat="1">
      <c r="A68" s="177"/>
      <c r="B68" s="178"/>
      <c r="C68" s="179"/>
      <c r="D68" s="180"/>
      <c r="E68" s="180"/>
      <c r="F68" s="180"/>
    </row>
    <row r="69" spans="1:6" s="165" customFormat="1">
      <c r="A69" s="177"/>
      <c r="B69" s="178"/>
      <c r="C69" s="179"/>
      <c r="D69" s="180"/>
      <c r="E69" s="180"/>
      <c r="F69" s="180"/>
    </row>
    <row r="70" spans="1:6" s="165" customFormat="1">
      <c r="A70" s="177"/>
      <c r="B70" s="178"/>
      <c r="C70" s="179"/>
      <c r="D70" s="180"/>
      <c r="E70" s="180"/>
      <c r="F70" s="180"/>
    </row>
    <row r="71" spans="1:6" s="165" customFormat="1">
      <c r="A71" s="177"/>
      <c r="B71" s="178"/>
      <c r="C71" s="179"/>
      <c r="D71" s="180"/>
      <c r="E71" s="180"/>
      <c r="F71" s="180"/>
    </row>
    <row r="72" spans="1:6" s="165" customFormat="1" ht="22.5" customHeight="1">
      <c r="A72" s="177"/>
      <c r="B72" s="178"/>
      <c r="C72" s="179"/>
      <c r="D72" s="180"/>
      <c r="E72" s="180"/>
      <c r="F72" s="180"/>
    </row>
    <row r="73" spans="1:6" s="165" customFormat="1" ht="22.5" customHeight="1">
      <c r="A73" s="177"/>
      <c r="B73" s="178"/>
      <c r="C73" s="179"/>
      <c r="D73" s="180"/>
      <c r="E73" s="180"/>
      <c r="F73" s="180"/>
    </row>
    <row r="74" spans="1:6" s="165" customFormat="1">
      <c r="A74" s="177"/>
      <c r="B74" s="178"/>
      <c r="C74" s="179"/>
      <c r="D74" s="180"/>
      <c r="E74" s="180"/>
      <c r="F74" s="180"/>
    </row>
    <row r="75" spans="1:6" s="165" customFormat="1">
      <c r="A75" s="177"/>
      <c r="B75" s="178"/>
      <c r="C75" s="179"/>
      <c r="D75" s="180"/>
      <c r="E75" s="180"/>
      <c r="F75" s="180"/>
    </row>
    <row r="76" spans="1:6" s="165" customFormat="1">
      <c r="A76" s="177"/>
      <c r="B76" s="178"/>
      <c r="C76" s="179"/>
      <c r="D76" s="180"/>
      <c r="E76" s="180"/>
      <c r="F76" s="180"/>
    </row>
    <row r="77" spans="1:6" s="165" customFormat="1" ht="57.75" customHeight="1">
      <c r="A77" s="177"/>
      <c r="B77" s="178"/>
      <c r="C77" s="179"/>
      <c r="D77" s="180"/>
      <c r="E77" s="180"/>
      <c r="F77" s="180"/>
    </row>
    <row r="78" spans="1:6" s="165" customFormat="1">
      <c r="A78" s="177"/>
      <c r="B78" s="178"/>
      <c r="C78" s="179"/>
      <c r="D78" s="180"/>
      <c r="E78" s="180"/>
      <c r="F78" s="180"/>
    </row>
    <row r="79" spans="1:6" s="165" customFormat="1">
      <c r="A79" s="177"/>
      <c r="B79" s="178"/>
      <c r="C79" s="179"/>
      <c r="D79" s="180"/>
      <c r="E79" s="180"/>
      <c r="F79" s="180"/>
    </row>
    <row r="80" spans="1:6" s="165" customFormat="1">
      <c r="A80" s="177"/>
      <c r="B80" s="178"/>
      <c r="C80" s="179"/>
      <c r="D80" s="180"/>
      <c r="E80" s="180"/>
      <c r="F80" s="180"/>
    </row>
    <row r="81" spans="1:6" s="165" customFormat="1" ht="36" customHeight="1">
      <c r="A81" s="177"/>
      <c r="B81" s="178"/>
      <c r="C81" s="179"/>
      <c r="D81" s="180"/>
      <c r="E81" s="180"/>
      <c r="F81" s="180"/>
    </row>
    <row r="82" spans="1:6" s="165" customFormat="1" ht="36" customHeight="1">
      <c r="A82" s="177"/>
      <c r="B82" s="178"/>
      <c r="C82" s="179"/>
      <c r="D82" s="180"/>
      <c r="E82" s="180"/>
      <c r="F82" s="180"/>
    </row>
    <row r="83" spans="1:6" s="165" customFormat="1">
      <c r="A83" s="177"/>
      <c r="B83" s="178"/>
      <c r="C83" s="179"/>
      <c r="D83" s="180"/>
      <c r="E83" s="180"/>
      <c r="F83" s="180"/>
    </row>
    <row r="84" spans="1:6" s="165" customFormat="1">
      <c r="A84" s="177"/>
      <c r="B84" s="178"/>
      <c r="C84" s="179"/>
      <c r="D84" s="180"/>
      <c r="E84" s="180"/>
      <c r="F84" s="180"/>
    </row>
    <row r="85" spans="1:6" s="165" customFormat="1">
      <c r="A85" s="177"/>
      <c r="B85" s="178"/>
      <c r="C85" s="179"/>
      <c r="D85" s="180"/>
      <c r="E85" s="180"/>
      <c r="F85" s="180"/>
    </row>
    <row r="86" spans="1:6" s="165" customFormat="1">
      <c r="A86" s="177"/>
      <c r="B86" s="178"/>
      <c r="C86" s="179"/>
      <c r="D86" s="180"/>
      <c r="E86" s="180"/>
      <c r="F86" s="180"/>
    </row>
    <row r="87" spans="1:6" s="165" customFormat="1">
      <c r="A87" s="177"/>
      <c r="B87" s="178"/>
      <c r="C87" s="179"/>
      <c r="D87" s="180"/>
      <c r="E87" s="180"/>
      <c r="F87" s="180"/>
    </row>
    <row r="88" spans="1:6" s="165" customFormat="1">
      <c r="A88" s="177"/>
      <c r="B88" s="178"/>
      <c r="C88" s="179"/>
      <c r="D88" s="180"/>
      <c r="E88" s="180"/>
      <c r="F88" s="180"/>
    </row>
    <row r="89" spans="1:6" s="165" customFormat="1" ht="36" customHeight="1">
      <c r="A89" s="177"/>
      <c r="B89" s="178"/>
      <c r="C89" s="179"/>
      <c r="D89" s="180"/>
      <c r="E89" s="180"/>
      <c r="F89" s="180"/>
    </row>
    <row r="90" spans="1:6" s="165" customFormat="1">
      <c r="A90" s="177"/>
      <c r="B90" s="178"/>
      <c r="C90" s="179"/>
      <c r="D90" s="180"/>
      <c r="E90" s="180"/>
      <c r="F90" s="180"/>
    </row>
    <row r="91" spans="1:6" s="165" customFormat="1">
      <c r="A91" s="177"/>
      <c r="B91" s="178"/>
      <c r="C91" s="179"/>
      <c r="D91" s="180"/>
      <c r="E91" s="180"/>
      <c r="F91" s="180"/>
    </row>
    <row r="92" spans="1:6" s="165" customFormat="1" ht="69.75" customHeight="1">
      <c r="A92" s="177"/>
      <c r="B92" s="178"/>
      <c r="C92" s="179"/>
      <c r="D92" s="180"/>
      <c r="E92" s="180"/>
      <c r="F92" s="180"/>
    </row>
    <row r="93" spans="1:6" s="165" customFormat="1">
      <c r="A93" s="177"/>
      <c r="B93" s="178"/>
      <c r="C93" s="179"/>
      <c r="D93" s="180"/>
      <c r="E93" s="180"/>
      <c r="F93" s="180"/>
    </row>
    <row r="94" spans="1:6" s="165" customFormat="1">
      <c r="A94" s="177"/>
      <c r="B94" s="178"/>
      <c r="C94" s="179"/>
      <c r="D94" s="180"/>
      <c r="E94" s="180"/>
      <c r="F94" s="180"/>
    </row>
    <row r="95" spans="1:6" s="165" customFormat="1" ht="24.75" customHeight="1">
      <c r="A95" s="177"/>
      <c r="B95" s="178"/>
      <c r="C95" s="179"/>
      <c r="D95" s="180"/>
      <c r="E95" s="180"/>
      <c r="F95" s="180"/>
    </row>
    <row r="96" spans="1:6" s="165" customFormat="1">
      <c r="A96" s="177"/>
      <c r="B96" s="178"/>
      <c r="C96" s="179"/>
      <c r="D96" s="180"/>
      <c r="E96" s="180"/>
      <c r="F96" s="180"/>
    </row>
    <row r="97" spans="1:6" s="165" customFormat="1" ht="23.25" customHeight="1">
      <c r="A97" s="177"/>
      <c r="B97" s="178"/>
      <c r="C97" s="179"/>
      <c r="D97" s="180"/>
      <c r="E97" s="180"/>
      <c r="F97" s="180"/>
    </row>
    <row r="98" spans="1:6" s="165" customFormat="1">
      <c r="A98" s="177"/>
      <c r="B98" s="178"/>
      <c r="C98" s="179"/>
      <c r="D98" s="180"/>
      <c r="E98" s="180"/>
      <c r="F98" s="180"/>
    </row>
    <row r="99" spans="1:6" s="165" customFormat="1">
      <c r="A99" s="177"/>
      <c r="B99" s="178"/>
      <c r="C99" s="179"/>
      <c r="D99" s="180"/>
      <c r="E99" s="180"/>
      <c r="F99" s="180"/>
    </row>
    <row r="100" spans="1:6" s="165" customFormat="1">
      <c r="A100" s="177"/>
      <c r="B100" s="178"/>
      <c r="C100" s="179"/>
      <c r="D100" s="180"/>
      <c r="E100" s="180"/>
      <c r="F100" s="180"/>
    </row>
    <row r="101" spans="1:6" s="165" customFormat="1">
      <c r="A101" s="177"/>
      <c r="B101" s="178"/>
      <c r="C101" s="179"/>
      <c r="D101" s="180"/>
      <c r="E101" s="180"/>
      <c r="F101" s="180"/>
    </row>
    <row r="102" spans="1:6" s="165" customFormat="1">
      <c r="A102" s="177"/>
      <c r="B102" s="178"/>
      <c r="C102" s="179"/>
      <c r="D102" s="180"/>
      <c r="E102" s="180"/>
      <c r="F102" s="180"/>
    </row>
    <row r="103" spans="1:6" s="165" customFormat="1">
      <c r="A103" s="177"/>
      <c r="B103" s="178"/>
      <c r="C103" s="179"/>
      <c r="D103" s="180"/>
      <c r="E103" s="180"/>
      <c r="F103" s="180"/>
    </row>
    <row r="104" spans="1:6" s="165" customFormat="1">
      <c r="A104" s="177"/>
      <c r="B104" s="178"/>
      <c r="C104" s="179"/>
      <c r="D104" s="180"/>
      <c r="E104" s="180"/>
      <c r="F104" s="180"/>
    </row>
    <row r="105" spans="1:6" s="165" customFormat="1">
      <c r="A105" s="177"/>
      <c r="B105" s="178"/>
      <c r="C105" s="179"/>
      <c r="D105" s="180"/>
      <c r="E105" s="180"/>
      <c r="F105" s="180"/>
    </row>
    <row r="106" spans="1:6" s="165" customFormat="1">
      <c r="A106" s="177"/>
      <c r="B106" s="178"/>
      <c r="C106" s="179"/>
      <c r="D106" s="180"/>
      <c r="E106" s="180"/>
      <c r="F106" s="180"/>
    </row>
    <row r="107" spans="1:6" s="165" customFormat="1">
      <c r="A107" s="177"/>
      <c r="B107" s="178"/>
      <c r="C107" s="179"/>
      <c r="D107" s="180"/>
      <c r="E107" s="180"/>
      <c r="F107" s="180"/>
    </row>
    <row r="108" spans="1:6" s="165" customFormat="1">
      <c r="A108" s="177"/>
      <c r="B108" s="178"/>
      <c r="C108" s="179"/>
      <c r="D108" s="180"/>
      <c r="E108" s="180"/>
      <c r="F108" s="180"/>
    </row>
    <row r="109" spans="1:6" s="165" customFormat="1">
      <c r="A109" s="177"/>
      <c r="B109" s="178"/>
      <c r="C109" s="179"/>
      <c r="D109" s="180"/>
      <c r="E109" s="180"/>
      <c r="F109" s="180"/>
    </row>
    <row r="110" spans="1:6" s="165" customFormat="1">
      <c r="A110" s="177"/>
      <c r="B110" s="178"/>
      <c r="C110" s="179"/>
      <c r="D110" s="180"/>
      <c r="E110" s="180"/>
      <c r="F110" s="180"/>
    </row>
    <row r="111" spans="1:6" s="165" customFormat="1">
      <c r="A111" s="177"/>
      <c r="B111" s="178"/>
      <c r="C111" s="179"/>
      <c r="D111" s="180"/>
      <c r="E111" s="180"/>
      <c r="F111" s="180"/>
    </row>
    <row r="112" spans="1:6" s="165" customFormat="1">
      <c r="A112" s="177"/>
      <c r="B112" s="178"/>
      <c r="C112" s="179"/>
      <c r="D112" s="180"/>
      <c r="E112" s="180"/>
      <c r="F112" s="180"/>
    </row>
    <row r="113" spans="1:9" s="165" customFormat="1">
      <c r="A113" s="177"/>
      <c r="B113" s="178"/>
      <c r="C113" s="179"/>
      <c r="D113" s="180"/>
      <c r="E113" s="180"/>
      <c r="F113" s="180"/>
    </row>
    <row r="114" spans="1:9" s="165" customFormat="1">
      <c r="A114" s="177"/>
      <c r="B114" s="178"/>
      <c r="C114" s="179"/>
      <c r="D114" s="180"/>
      <c r="E114" s="180"/>
      <c r="F114" s="180"/>
    </row>
    <row r="115" spans="1:9" s="165" customFormat="1">
      <c r="A115" s="177"/>
      <c r="B115" s="178"/>
      <c r="C115" s="179"/>
      <c r="D115" s="180"/>
      <c r="E115" s="180"/>
      <c r="F115" s="180"/>
    </row>
    <row r="116" spans="1:9">
      <c r="G116" s="165"/>
      <c r="H116" s="165"/>
      <c r="I116" s="165"/>
    </row>
    <row r="117" spans="1:9" s="182" customFormat="1" ht="18.75">
      <c r="A117" s="177"/>
      <c r="B117" s="178"/>
      <c r="C117" s="179"/>
      <c r="D117" s="180"/>
      <c r="E117" s="180"/>
      <c r="F117" s="180"/>
      <c r="G117" s="181"/>
      <c r="H117" s="181"/>
      <c r="I117" s="181"/>
    </row>
    <row r="118" spans="1:9" ht="18.75">
      <c r="G118" s="182"/>
      <c r="H118" s="182"/>
      <c r="I118" s="182"/>
    </row>
    <row r="119" spans="1:9" s="182" customFormat="1" ht="18.75">
      <c r="A119" s="177"/>
      <c r="B119" s="178"/>
      <c r="C119" s="179"/>
      <c r="D119" s="180"/>
      <c r="E119" s="180"/>
      <c r="F119" s="180"/>
      <c r="G119" s="181"/>
      <c r="H119" s="181"/>
      <c r="I119" s="181"/>
    </row>
    <row r="120" spans="1:9" ht="18.75">
      <c r="G120" s="182"/>
      <c r="H120" s="182"/>
      <c r="I120" s="182"/>
    </row>
    <row r="138" spans="1:9" s="183" customFormat="1">
      <c r="A138" s="177"/>
      <c r="B138" s="178"/>
      <c r="C138" s="179"/>
      <c r="D138" s="180"/>
      <c r="E138" s="180"/>
      <c r="F138" s="180"/>
      <c r="G138" s="181"/>
      <c r="H138" s="181"/>
      <c r="I138" s="181"/>
    </row>
    <row r="139" spans="1:9" s="183" customFormat="1">
      <c r="A139" s="177"/>
      <c r="B139" s="178"/>
      <c r="C139" s="179"/>
      <c r="D139" s="180"/>
      <c r="E139" s="180"/>
      <c r="F139" s="180"/>
    </row>
    <row r="140" spans="1:9">
      <c r="G140" s="183"/>
      <c r="H140" s="183"/>
      <c r="I140" s="183"/>
    </row>
  </sheetData>
  <protectedRanges>
    <protectedRange sqref="E50" name="Obseg1_4"/>
  </protectedRanges>
  <mergeCells count="1">
    <mergeCell ref="I14:I15"/>
  </mergeCells>
  <phoneticPr fontId="34" type="noConversion"/>
  <pageMargins left="0.7" right="0.7" top="0.75" bottom="0.75" header="0.3" footer="0.3"/>
  <pageSetup paperSize="9" scale="72" fitToHeight="0" orientation="portrait" r:id="rId1"/>
  <rowBreaks count="2" manualBreakCount="2">
    <brk id="36" max="5" man="1"/>
    <brk id="4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470AC-81BD-45AB-99D5-4A567FF9AE3B}">
  <sheetPr>
    <pageSetUpPr fitToPage="1"/>
  </sheetPr>
  <dimension ref="A1:Q142"/>
  <sheetViews>
    <sheetView view="pageBreakPreview" zoomScaleNormal="100" zoomScaleSheetLayoutView="100" workbookViewId="0">
      <selection activeCell="E60" sqref="E60"/>
    </sheetView>
  </sheetViews>
  <sheetFormatPr defaultColWidth="9.140625" defaultRowHeight="12"/>
  <cols>
    <col min="1" max="1" width="6" style="177" bestFit="1" customWidth="1"/>
    <col min="2" max="2" width="77.140625" style="178" customWidth="1"/>
    <col min="3" max="3" width="4.85546875" style="179" customWidth="1"/>
    <col min="4" max="4" width="10.140625" style="180" customWidth="1"/>
    <col min="5" max="5" width="10.5703125" style="180" customWidth="1"/>
    <col min="6" max="6" width="12" style="180" customWidth="1"/>
    <col min="7" max="7" width="16" style="181" customWidth="1"/>
    <col min="8" max="16384" width="9.140625" style="181"/>
  </cols>
  <sheetData>
    <row r="1" spans="1:17" s="147" customFormat="1" ht="23.25">
      <c r="A1" s="142"/>
      <c r="B1" s="143" t="s">
        <v>405</v>
      </c>
      <c r="C1" s="144"/>
      <c r="D1" s="145"/>
      <c r="E1" s="145"/>
      <c r="F1" s="146"/>
    </row>
    <row r="2" spans="1:17" s="153" customFormat="1" ht="36">
      <c r="A2" s="148"/>
      <c r="B2" s="149" t="s">
        <v>209</v>
      </c>
      <c r="C2" s="150"/>
      <c r="D2" s="151"/>
      <c r="E2" s="151"/>
      <c r="F2" s="152"/>
    </row>
    <row r="3" spans="1:17" s="153" customFormat="1" ht="36">
      <c r="A3" s="154"/>
      <c r="B3" s="155" t="s">
        <v>210</v>
      </c>
      <c r="C3" s="156"/>
      <c r="D3" s="157"/>
      <c r="E3" s="157"/>
      <c r="F3" s="158"/>
    </row>
    <row r="4" spans="1:17" s="155" customFormat="1" ht="60">
      <c r="B4" s="155" t="s">
        <v>211</v>
      </c>
    </row>
    <row r="5" spans="1:17" s="155" customFormat="1" ht="36">
      <c r="B5" s="155" t="s">
        <v>212</v>
      </c>
    </row>
    <row r="6" spans="1:17" s="155" customFormat="1" ht="72">
      <c r="B6" s="155" t="s">
        <v>213</v>
      </c>
    </row>
    <row r="7" spans="1:17" s="155" customFormat="1" ht="108">
      <c r="B7" s="155" t="s">
        <v>214</v>
      </c>
    </row>
    <row r="8" spans="1:17" s="155" customFormat="1" ht="120">
      <c r="B8" s="155" t="s">
        <v>215</v>
      </c>
    </row>
    <row r="9" spans="1:17" s="155" customFormat="1">
      <c r="A9" s="159"/>
      <c r="B9" s="159" t="s">
        <v>216</v>
      </c>
      <c r="C9" s="159"/>
      <c r="D9" s="159"/>
      <c r="E9" s="159"/>
      <c r="F9" s="159"/>
    </row>
    <row r="10" spans="1:17" s="165" customFormat="1">
      <c r="A10" s="160"/>
      <c r="B10" s="161"/>
      <c r="C10" s="162" t="s">
        <v>113</v>
      </c>
      <c r="D10" s="163" t="s">
        <v>114</v>
      </c>
      <c r="E10" s="163" t="s">
        <v>217</v>
      </c>
      <c r="F10" s="164" t="s">
        <v>218</v>
      </c>
    </row>
    <row r="11" spans="1:17" s="166" customFormat="1" ht="15">
      <c r="A11" s="137" t="s">
        <v>331</v>
      </c>
      <c r="B11" s="138" t="s">
        <v>219</v>
      </c>
      <c r="C11" s="139"/>
      <c r="D11" s="140"/>
      <c r="E11" s="140"/>
      <c r="F11" s="141"/>
      <c r="J11" s="167"/>
      <c r="Q11" s="165"/>
    </row>
    <row r="12" spans="1:17" s="165" customFormat="1" ht="65.099999999999994" customHeight="1">
      <c r="A12" s="134" t="s">
        <v>332</v>
      </c>
      <c r="B12" s="125" t="s">
        <v>220</v>
      </c>
      <c r="C12" s="126" t="s">
        <v>221</v>
      </c>
      <c r="D12" s="122">
        <v>1</v>
      </c>
      <c r="E12" s="123"/>
      <c r="F12" s="123">
        <f>D12*E12</f>
        <v>0</v>
      </c>
    </row>
    <row r="13" spans="1:17" s="153" customFormat="1" ht="45">
      <c r="A13" s="134" t="s">
        <v>333</v>
      </c>
      <c r="B13" s="185" t="s">
        <v>222</v>
      </c>
      <c r="C13" s="186" t="s">
        <v>147</v>
      </c>
      <c r="D13" s="104">
        <v>1</v>
      </c>
      <c r="E13" s="105"/>
      <c r="F13" s="105">
        <f t="shared" ref="F13" si="0">ROUND(D13*E13,2)</f>
        <v>0</v>
      </c>
    </row>
    <row r="14" spans="1:17" s="165" customFormat="1" ht="75">
      <c r="A14" s="134" t="s">
        <v>334</v>
      </c>
      <c r="B14" s="168" t="s">
        <v>223</v>
      </c>
      <c r="C14" s="103" t="s">
        <v>147</v>
      </c>
      <c r="D14" s="104">
        <v>1</v>
      </c>
      <c r="E14" s="105"/>
      <c r="F14" s="105">
        <f t="shared" ref="F14:F15" si="1">ROUND(D14*E14,2)</f>
        <v>0</v>
      </c>
    </row>
    <row r="15" spans="1:17" s="165" customFormat="1" ht="30">
      <c r="A15" s="134" t="s">
        <v>335</v>
      </c>
      <c r="B15" s="102" t="s">
        <v>224</v>
      </c>
      <c r="C15" s="103" t="s">
        <v>225</v>
      </c>
      <c r="D15" s="104">
        <v>1</v>
      </c>
      <c r="E15" s="105"/>
      <c r="F15" s="105">
        <f t="shared" si="1"/>
        <v>0</v>
      </c>
      <c r="I15" s="259"/>
    </row>
    <row r="16" spans="1:17" s="165" customFormat="1" ht="18" customHeight="1">
      <c r="A16" s="134" t="s">
        <v>336</v>
      </c>
      <c r="B16" s="102" t="s">
        <v>226</v>
      </c>
      <c r="C16" s="103" t="s">
        <v>147</v>
      </c>
      <c r="D16" s="104">
        <v>8</v>
      </c>
      <c r="E16" s="105"/>
      <c r="F16" s="105">
        <f>ROUND(D16*E16,2)</f>
        <v>0</v>
      </c>
      <c r="I16" s="259"/>
    </row>
    <row r="17" spans="1:9" s="165" customFormat="1" ht="18" customHeight="1">
      <c r="A17" s="134" t="s">
        <v>337</v>
      </c>
      <c r="B17" s="102" t="s">
        <v>227</v>
      </c>
      <c r="C17" s="103" t="s">
        <v>123</v>
      </c>
      <c r="D17" s="104">
        <v>80</v>
      </c>
      <c r="E17" s="105"/>
      <c r="F17" s="105">
        <f t="shared" ref="F17:F18" si="2">ROUND(D17*E17,2)</f>
        <v>0</v>
      </c>
    </row>
    <row r="18" spans="1:9" s="165" customFormat="1" ht="18" customHeight="1">
      <c r="A18" s="134" t="s">
        <v>406</v>
      </c>
      <c r="B18" s="102" t="s">
        <v>228</v>
      </c>
      <c r="C18" s="103" t="s">
        <v>147</v>
      </c>
      <c r="D18" s="104">
        <v>15</v>
      </c>
      <c r="E18" s="105"/>
      <c r="F18" s="105">
        <f t="shared" si="2"/>
        <v>0</v>
      </c>
    </row>
    <row r="19" spans="1:9" s="192" customFormat="1" ht="15">
      <c r="A19" s="187" t="s">
        <v>338</v>
      </c>
      <c r="B19" s="188" t="s">
        <v>122</v>
      </c>
      <c r="C19" s="189"/>
      <c r="D19" s="190"/>
      <c r="E19" s="190"/>
      <c r="F19" s="191"/>
      <c r="G19" s="153"/>
      <c r="H19" s="153"/>
      <c r="I19" s="153"/>
    </row>
    <row r="20" spans="1:9" s="153" customFormat="1" ht="60">
      <c r="A20" s="193"/>
      <c r="B20" s="194" t="s">
        <v>229</v>
      </c>
      <c r="C20" s="195"/>
      <c r="D20" s="196"/>
      <c r="E20" s="197"/>
      <c r="F20" s="197"/>
    </row>
    <row r="21" spans="1:9" s="153" customFormat="1" ht="36">
      <c r="A21" s="193"/>
      <c r="B21" s="194" t="s">
        <v>230</v>
      </c>
      <c r="C21" s="195"/>
      <c r="D21" s="196"/>
      <c r="E21" s="197"/>
      <c r="F21" s="197"/>
    </row>
    <row r="22" spans="1:9" s="153" customFormat="1" ht="27" customHeight="1">
      <c r="A22" s="193"/>
      <c r="B22" s="194" t="s">
        <v>231</v>
      </c>
      <c r="C22" s="195"/>
      <c r="D22" s="196"/>
      <c r="E22" s="197"/>
      <c r="F22" s="197"/>
    </row>
    <row r="23" spans="1:9" s="153" customFormat="1" ht="27" customHeight="1">
      <c r="A23" s="193"/>
      <c r="B23" s="194" t="s">
        <v>232</v>
      </c>
      <c r="C23" s="195"/>
      <c r="D23" s="196"/>
      <c r="E23" s="197"/>
      <c r="F23" s="197"/>
    </row>
    <row r="24" spans="1:9" s="165" customFormat="1" ht="18" customHeight="1">
      <c r="A24" s="134" t="s">
        <v>339</v>
      </c>
      <c r="B24" s="125" t="s">
        <v>233</v>
      </c>
      <c r="C24" s="126" t="s">
        <v>124</v>
      </c>
      <c r="D24" s="122">
        <v>33</v>
      </c>
      <c r="E24" s="123"/>
      <c r="F24" s="123">
        <f t="shared" ref="F24:F30" si="3">ROUND(D24*E24,2)</f>
        <v>0</v>
      </c>
    </row>
    <row r="25" spans="1:9" s="165" customFormat="1" ht="30">
      <c r="A25" s="134" t="s">
        <v>340</v>
      </c>
      <c r="B25" s="102" t="s">
        <v>234</v>
      </c>
      <c r="C25" s="103" t="s">
        <v>124</v>
      </c>
      <c r="D25" s="104">
        <v>376.1148</v>
      </c>
      <c r="E25" s="105"/>
      <c r="F25" s="105">
        <f t="shared" si="3"/>
        <v>0</v>
      </c>
    </row>
    <row r="26" spans="1:9" s="165" customFormat="1" ht="30">
      <c r="A26" s="134" t="s">
        <v>341</v>
      </c>
      <c r="B26" s="102" t="s">
        <v>235</v>
      </c>
      <c r="C26" s="103" t="s">
        <v>124</v>
      </c>
      <c r="D26" s="104">
        <v>37.61148</v>
      </c>
      <c r="E26" s="105"/>
      <c r="F26" s="105">
        <f t="shared" si="3"/>
        <v>0</v>
      </c>
    </row>
    <row r="27" spans="1:9" s="165" customFormat="1" ht="30">
      <c r="A27" s="134" t="s">
        <v>342</v>
      </c>
      <c r="B27" s="102" t="s">
        <v>236</v>
      </c>
      <c r="C27" s="103" t="s">
        <v>124</v>
      </c>
      <c r="D27" s="104">
        <v>102.176</v>
      </c>
      <c r="E27" s="105"/>
      <c r="F27" s="105">
        <f t="shared" si="3"/>
        <v>0</v>
      </c>
    </row>
    <row r="28" spans="1:9" s="165" customFormat="1" ht="29.25" customHeight="1">
      <c r="A28" s="134" t="s">
        <v>343</v>
      </c>
      <c r="B28" s="102" t="s">
        <v>125</v>
      </c>
      <c r="C28" s="103" t="s">
        <v>124</v>
      </c>
      <c r="D28" s="104">
        <v>343.1148</v>
      </c>
      <c r="E28" s="105"/>
      <c r="F28" s="105">
        <f t="shared" si="3"/>
        <v>0</v>
      </c>
    </row>
    <row r="29" spans="1:9" s="165" customFormat="1" ht="18" customHeight="1">
      <c r="A29" s="134" t="s">
        <v>344</v>
      </c>
      <c r="B29" s="102" t="s">
        <v>237</v>
      </c>
      <c r="C29" s="103" t="s">
        <v>123</v>
      </c>
      <c r="D29" s="104">
        <v>40</v>
      </c>
      <c r="E29" s="105"/>
      <c r="F29" s="105">
        <f t="shared" si="3"/>
        <v>0</v>
      </c>
    </row>
    <row r="30" spans="1:9" s="165" customFormat="1" ht="18" customHeight="1">
      <c r="A30" s="134" t="s">
        <v>345</v>
      </c>
      <c r="B30" s="102" t="s">
        <v>238</v>
      </c>
      <c r="C30" s="103" t="s">
        <v>123</v>
      </c>
      <c r="D30" s="104">
        <v>40</v>
      </c>
      <c r="E30" s="105"/>
      <c r="F30" s="105">
        <f t="shared" si="3"/>
        <v>0</v>
      </c>
    </row>
    <row r="31" spans="1:9" s="166" customFormat="1" ht="15">
      <c r="A31" s="129" t="s">
        <v>347</v>
      </c>
      <c r="B31" s="130" t="s">
        <v>132</v>
      </c>
      <c r="C31" s="118"/>
      <c r="D31" s="119"/>
      <c r="E31" s="119"/>
      <c r="F31" s="120"/>
      <c r="G31" s="165"/>
      <c r="H31" s="165"/>
      <c r="I31" s="165"/>
    </row>
    <row r="32" spans="1:9" s="166" customFormat="1" ht="48">
      <c r="A32" s="198"/>
      <c r="B32" s="199" t="s">
        <v>239</v>
      </c>
      <c r="C32" s="200"/>
      <c r="D32" s="201"/>
      <c r="E32" s="201"/>
      <c r="F32" s="202"/>
    </row>
    <row r="33" spans="1:9" s="169" customFormat="1" ht="30">
      <c r="A33" s="134" t="s">
        <v>351</v>
      </c>
      <c r="B33" s="125" t="s">
        <v>240</v>
      </c>
      <c r="C33" s="126" t="s">
        <v>124</v>
      </c>
      <c r="D33" s="122">
        <v>113.30699999999999</v>
      </c>
      <c r="E33" s="123"/>
      <c r="F33" s="123">
        <f t="shared" ref="F33:F41" si="4">ROUND(D33*E33,2)</f>
        <v>0</v>
      </c>
      <c r="G33" s="166"/>
      <c r="H33" s="166"/>
      <c r="I33" s="166"/>
    </row>
    <row r="34" spans="1:9" s="165" customFormat="1" ht="30">
      <c r="A34" s="134" t="s">
        <v>352</v>
      </c>
      <c r="B34" s="125" t="s">
        <v>266</v>
      </c>
      <c r="C34" s="126" t="s">
        <v>123</v>
      </c>
      <c r="D34" s="122">
        <v>85.834000000000003</v>
      </c>
      <c r="E34" s="123"/>
      <c r="F34" s="123">
        <f t="shared" si="4"/>
        <v>0</v>
      </c>
      <c r="G34" s="169"/>
      <c r="H34" s="169"/>
      <c r="I34" s="169"/>
    </row>
    <row r="35" spans="1:9" s="169" customFormat="1" ht="45">
      <c r="A35" s="134" t="s">
        <v>353</v>
      </c>
      <c r="B35" s="125" t="s">
        <v>257</v>
      </c>
      <c r="C35" s="126" t="s">
        <v>123</v>
      </c>
      <c r="D35" s="122">
        <v>53.24</v>
      </c>
      <c r="E35" s="123"/>
      <c r="F35" s="123">
        <f t="shared" si="4"/>
        <v>0</v>
      </c>
      <c r="G35" s="165"/>
      <c r="H35" s="165"/>
      <c r="I35" s="165"/>
    </row>
    <row r="36" spans="1:9" s="165" customFormat="1" ht="30">
      <c r="A36" s="134" t="s">
        <v>354</v>
      </c>
      <c r="B36" s="125" t="s">
        <v>241</v>
      </c>
      <c r="C36" s="126" t="s">
        <v>123</v>
      </c>
      <c r="D36" s="122">
        <v>18.630000000000003</v>
      </c>
      <c r="E36" s="123"/>
      <c r="F36" s="123">
        <f t="shared" si="4"/>
        <v>0</v>
      </c>
      <c r="G36" s="169"/>
      <c r="H36" s="169"/>
      <c r="I36" s="169"/>
    </row>
    <row r="37" spans="1:9" s="165" customFormat="1" ht="45">
      <c r="A37" s="134" t="s">
        <v>355</v>
      </c>
      <c r="B37" s="125" t="s">
        <v>264</v>
      </c>
      <c r="C37" s="126" t="s">
        <v>124</v>
      </c>
      <c r="D37" s="122">
        <v>18.634</v>
      </c>
      <c r="E37" s="123"/>
      <c r="F37" s="123">
        <f t="shared" si="4"/>
        <v>0</v>
      </c>
    </row>
    <row r="38" spans="1:9" s="165" customFormat="1" ht="32.1" customHeight="1">
      <c r="A38" s="134" t="s">
        <v>356</v>
      </c>
      <c r="B38" s="102" t="s">
        <v>263</v>
      </c>
      <c r="C38" s="103" t="s">
        <v>124</v>
      </c>
      <c r="D38" s="104">
        <v>3.0900000000000003</v>
      </c>
      <c r="E38" s="105"/>
      <c r="F38" s="105">
        <f t="shared" si="4"/>
        <v>0</v>
      </c>
    </row>
    <row r="39" spans="1:9" s="165" customFormat="1" ht="33" customHeight="1">
      <c r="A39" s="134" t="s">
        <v>357</v>
      </c>
      <c r="B39" s="102" t="s">
        <v>258</v>
      </c>
      <c r="C39" s="203" t="s">
        <v>124</v>
      </c>
      <c r="D39" s="204">
        <v>1.2925</v>
      </c>
      <c r="E39" s="204"/>
      <c r="F39" s="205">
        <f t="shared" ref="F39" si="5">D39*E39</f>
        <v>0</v>
      </c>
    </row>
    <row r="40" spans="1:9" s="165" customFormat="1" ht="30">
      <c r="A40" s="134" t="s">
        <v>358</v>
      </c>
      <c r="B40" s="102" t="s">
        <v>259</v>
      </c>
      <c r="C40" s="103" t="s">
        <v>147</v>
      </c>
      <c r="D40" s="104">
        <v>2</v>
      </c>
      <c r="E40" s="105"/>
      <c r="F40" s="105">
        <f t="shared" ref="F40" si="6">ROUND(D40*E40,2)</f>
        <v>0</v>
      </c>
    </row>
    <row r="41" spans="1:9" s="165" customFormat="1" ht="15">
      <c r="A41" s="134" t="s">
        <v>359</v>
      </c>
      <c r="B41" s="125" t="s">
        <v>242</v>
      </c>
      <c r="C41" s="126" t="s">
        <v>121</v>
      </c>
      <c r="D41" s="122">
        <v>31.02</v>
      </c>
      <c r="E41" s="123"/>
      <c r="F41" s="123">
        <f t="shared" si="4"/>
        <v>0</v>
      </c>
    </row>
    <row r="42" spans="1:9" s="165" customFormat="1" ht="30">
      <c r="A42" s="134" t="s">
        <v>360</v>
      </c>
      <c r="B42" s="125" t="s">
        <v>243</v>
      </c>
      <c r="C42" s="126" t="s">
        <v>135</v>
      </c>
      <c r="D42" s="122">
        <v>1236</v>
      </c>
      <c r="E42" s="123"/>
      <c r="F42" s="123">
        <f>ROUND(D42*E42,2)</f>
        <v>0</v>
      </c>
    </row>
    <row r="43" spans="1:9" s="165" customFormat="1" ht="30">
      <c r="A43" s="134" t="s">
        <v>361</v>
      </c>
      <c r="B43" s="125" t="s">
        <v>244</v>
      </c>
      <c r="C43" s="126" t="s">
        <v>135</v>
      </c>
      <c r="D43" s="122">
        <v>4607</v>
      </c>
      <c r="E43" s="123"/>
      <c r="F43" s="123">
        <f>ROUND(D43*E43,2)</f>
        <v>0</v>
      </c>
      <c r="G43" s="170"/>
    </row>
    <row r="44" spans="1:9" s="166" customFormat="1" ht="30">
      <c r="A44" s="134" t="s">
        <v>362</v>
      </c>
      <c r="B44" s="125" t="s">
        <v>245</v>
      </c>
      <c r="C44" s="126" t="s">
        <v>135</v>
      </c>
      <c r="D44" s="122">
        <v>783</v>
      </c>
      <c r="E44" s="123"/>
      <c r="F44" s="123">
        <f t="shared" ref="F44:F47" si="7">ROUND(D44*E44,2)</f>
        <v>0</v>
      </c>
      <c r="G44" s="165"/>
      <c r="H44" s="165"/>
      <c r="I44" s="165"/>
    </row>
    <row r="45" spans="1:9" s="165" customFormat="1" ht="18" customHeight="1">
      <c r="A45" s="134" t="s">
        <v>363</v>
      </c>
      <c r="B45" s="125" t="s">
        <v>246</v>
      </c>
      <c r="C45" s="126" t="s">
        <v>123</v>
      </c>
      <c r="D45" s="122">
        <v>53.24</v>
      </c>
      <c r="E45" s="123"/>
      <c r="F45" s="123">
        <f t="shared" si="7"/>
        <v>0</v>
      </c>
    </row>
    <row r="46" spans="1:9" s="169" customFormat="1" ht="32.450000000000003" customHeight="1">
      <c r="A46" s="134" t="s">
        <v>364</v>
      </c>
      <c r="B46" s="125" t="s">
        <v>247</v>
      </c>
      <c r="C46" s="126" t="s">
        <v>123</v>
      </c>
      <c r="D46" s="122">
        <v>53.24</v>
      </c>
      <c r="E46" s="123"/>
      <c r="F46" s="123">
        <f t="shared" si="7"/>
        <v>0</v>
      </c>
    </row>
    <row r="47" spans="1:9" s="169" customFormat="1" ht="18" customHeight="1">
      <c r="A47" s="134" t="s">
        <v>407</v>
      </c>
      <c r="B47" s="125" t="s">
        <v>248</v>
      </c>
      <c r="C47" s="126" t="s">
        <v>133</v>
      </c>
      <c r="D47" s="122">
        <v>12.36</v>
      </c>
      <c r="E47" s="123"/>
      <c r="F47" s="123">
        <f t="shared" si="7"/>
        <v>0</v>
      </c>
    </row>
    <row r="48" spans="1:9" s="165" customFormat="1" ht="15">
      <c r="A48" s="129" t="s">
        <v>365</v>
      </c>
      <c r="B48" s="130" t="s">
        <v>140</v>
      </c>
      <c r="C48" s="131"/>
      <c r="D48" s="132"/>
      <c r="E48" s="132"/>
      <c r="F48" s="133"/>
      <c r="G48" s="166"/>
      <c r="H48" s="166"/>
      <c r="I48" s="166"/>
    </row>
    <row r="49" spans="1:9" s="165" customFormat="1" ht="46.5" customHeight="1">
      <c r="A49" s="134" t="s">
        <v>366</v>
      </c>
      <c r="B49" s="125" t="s">
        <v>399</v>
      </c>
      <c r="C49" s="126" t="s">
        <v>123</v>
      </c>
      <c r="D49" s="122">
        <v>53.24</v>
      </c>
      <c r="E49" s="123"/>
      <c r="F49" s="123">
        <f>ROUND(D49*E49,2)</f>
        <v>0</v>
      </c>
    </row>
    <row r="50" spans="1:9" s="166" customFormat="1" ht="17.25" customHeight="1">
      <c r="A50" s="129" t="s">
        <v>367</v>
      </c>
      <c r="B50" s="130" t="s">
        <v>145</v>
      </c>
      <c r="C50" s="118"/>
      <c r="D50" s="119"/>
      <c r="E50" s="119"/>
      <c r="F50" s="120"/>
      <c r="G50" s="171"/>
      <c r="H50" s="171"/>
      <c r="I50" s="171"/>
    </row>
    <row r="51" spans="1:9" s="169" customFormat="1" ht="30">
      <c r="A51" s="134" t="s">
        <v>368</v>
      </c>
      <c r="B51" s="125" t="s">
        <v>260</v>
      </c>
      <c r="C51" s="126" t="s">
        <v>121</v>
      </c>
      <c r="D51" s="122">
        <v>10.36</v>
      </c>
      <c r="E51" s="123"/>
      <c r="F51" s="123">
        <f>D51*E51</f>
        <v>0</v>
      </c>
      <c r="G51" s="166"/>
      <c r="H51" s="166"/>
      <c r="I51" s="166"/>
    </row>
    <row r="52" spans="1:9" s="165" customFormat="1" ht="30">
      <c r="A52" s="134" t="s">
        <v>369</v>
      </c>
      <c r="B52" s="124" t="s">
        <v>146</v>
      </c>
      <c r="C52" s="126" t="s">
        <v>121</v>
      </c>
      <c r="D52" s="122">
        <v>39.150000000000006</v>
      </c>
      <c r="E52" s="123"/>
      <c r="F52" s="123">
        <f>D52*E52</f>
        <v>0</v>
      </c>
      <c r="G52" s="169"/>
      <c r="H52" s="169"/>
      <c r="I52" s="169"/>
    </row>
    <row r="53" spans="1:9" s="153" customFormat="1" ht="17.25" customHeight="1">
      <c r="A53" s="187" t="s">
        <v>370</v>
      </c>
      <c r="B53" s="188" t="s">
        <v>9</v>
      </c>
      <c r="C53" s="189"/>
      <c r="D53" s="190"/>
      <c r="E53" s="190"/>
      <c r="F53" s="191"/>
    </row>
    <row r="54" spans="1:9" s="153" customFormat="1" ht="36.950000000000003" customHeight="1">
      <c r="A54" s="184" t="s">
        <v>371</v>
      </c>
      <c r="B54" s="102" t="s">
        <v>265</v>
      </c>
      <c r="C54" s="103" t="s">
        <v>124</v>
      </c>
      <c r="D54" s="104">
        <v>136.22999999999999</v>
      </c>
      <c r="E54" s="105"/>
      <c r="F54" s="105">
        <f t="shared" ref="F54" si="8">ROUND(D54*E54,2)</f>
        <v>0</v>
      </c>
    </row>
    <row r="55" spans="1:9" s="165" customFormat="1" ht="30">
      <c r="A55" s="184" t="s">
        <v>372</v>
      </c>
      <c r="B55" s="106" t="s">
        <v>262</v>
      </c>
      <c r="C55" s="107" t="s">
        <v>124</v>
      </c>
      <c r="D55" s="100">
        <v>10.530000000000001</v>
      </c>
      <c r="E55" s="101"/>
      <c r="F55" s="101">
        <f>D55*E55</f>
        <v>0</v>
      </c>
    </row>
    <row r="56" spans="1:9" s="166" customFormat="1" ht="30">
      <c r="A56" s="184" t="s">
        <v>373</v>
      </c>
      <c r="B56" s="106" t="s">
        <v>261</v>
      </c>
      <c r="C56" s="107" t="s">
        <v>124</v>
      </c>
      <c r="D56" s="100">
        <v>4.5</v>
      </c>
      <c r="E56" s="101"/>
      <c r="F56" s="101">
        <f>ROUND(D56*E56,2)</f>
        <v>0</v>
      </c>
      <c r="G56" s="165"/>
      <c r="H56" s="165"/>
      <c r="I56" s="165"/>
    </row>
    <row r="57" spans="1:9" s="153" customFormat="1" ht="15">
      <c r="A57" s="184" t="s">
        <v>374</v>
      </c>
      <c r="B57" s="102" t="s">
        <v>249</v>
      </c>
      <c r="C57" s="103" t="s">
        <v>221</v>
      </c>
      <c r="D57" s="104">
        <v>66</v>
      </c>
      <c r="E57" s="105"/>
      <c r="F57" s="105">
        <f t="shared" ref="F57" si="9">ROUND(D57*E57,2)</f>
        <v>0</v>
      </c>
      <c r="G57" s="192"/>
      <c r="H57" s="192"/>
      <c r="I57" s="192"/>
    </row>
    <row r="58" spans="1:9" s="153" customFormat="1" ht="15">
      <c r="A58" s="187" t="s">
        <v>375</v>
      </c>
      <c r="B58" s="188" t="s">
        <v>148</v>
      </c>
      <c r="C58" s="189"/>
      <c r="D58" s="190"/>
      <c r="E58" s="190"/>
      <c r="F58" s="191"/>
    </row>
    <row r="59" spans="1:9" s="153" customFormat="1" ht="15">
      <c r="A59" s="184" t="s">
        <v>376</v>
      </c>
      <c r="B59" s="102" t="s">
        <v>250</v>
      </c>
      <c r="C59" s="103" t="s">
        <v>221</v>
      </c>
      <c r="D59" s="104">
        <v>1</v>
      </c>
      <c r="E59" s="105"/>
      <c r="F59" s="105">
        <f t="shared" ref="F59:F60" si="10">D59*E59</f>
        <v>0</v>
      </c>
    </row>
    <row r="60" spans="1:9" s="165" customFormat="1" ht="15">
      <c r="A60" s="184" t="s">
        <v>377</v>
      </c>
      <c r="B60" s="102" t="s">
        <v>251</v>
      </c>
      <c r="C60" s="103" t="s">
        <v>129</v>
      </c>
      <c r="D60" s="104">
        <v>4</v>
      </c>
      <c r="E60" s="105"/>
      <c r="F60" s="105">
        <f t="shared" si="10"/>
        <v>0</v>
      </c>
      <c r="G60" s="172"/>
    </row>
    <row r="61" spans="1:9" s="165" customFormat="1" ht="15">
      <c r="A61" s="184" t="s">
        <v>378</v>
      </c>
      <c r="B61" s="102" t="s">
        <v>252</v>
      </c>
      <c r="C61" s="103" t="s">
        <v>129</v>
      </c>
      <c r="D61" s="104">
        <v>8</v>
      </c>
      <c r="E61" s="105"/>
      <c r="F61" s="105">
        <f>D61*E61</f>
        <v>0</v>
      </c>
    </row>
    <row r="62" spans="1:9" s="165" customFormat="1" ht="15">
      <c r="A62" s="184" t="s">
        <v>379</v>
      </c>
      <c r="B62" s="102" t="s">
        <v>253</v>
      </c>
      <c r="C62" s="103" t="s">
        <v>147</v>
      </c>
      <c r="D62" s="104">
        <v>1</v>
      </c>
      <c r="E62" s="105"/>
      <c r="F62" s="105">
        <f t="shared" ref="F62" si="11">D62*E62</f>
        <v>0</v>
      </c>
    </row>
    <row r="63" spans="1:9" s="153" customFormat="1" ht="15">
      <c r="A63" s="184" t="s">
        <v>380</v>
      </c>
      <c r="B63" s="102" t="s">
        <v>254</v>
      </c>
      <c r="C63" s="103" t="s">
        <v>255</v>
      </c>
      <c r="D63" s="104">
        <v>1</v>
      </c>
      <c r="E63" s="105">
        <f>SUM(F13:F62)*0.1</f>
        <v>0</v>
      </c>
      <c r="F63" s="105">
        <f t="shared" ref="F63" si="12">ROUND(D63*E63,2)</f>
        <v>0</v>
      </c>
    </row>
    <row r="64" spans="1:9" s="165" customFormat="1" ht="15">
      <c r="A64" s="173"/>
      <c r="B64" s="174" t="s">
        <v>350</v>
      </c>
      <c r="C64" s="175"/>
      <c r="D64" s="175"/>
      <c r="E64" s="175"/>
      <c r="F64" s="176">
        <f>SUM(F1:F63)</f>
        <v>0</v>
      </c>
    </row>
    <row r="65" spans="1:6" s="165" customFormat="1">
      <c r="A65" s="177"/>
      <c r="B65" s="178"/>
      <c r="C65" s="179"/>
      <c r="D65" s="180"/>
      <c r="E65" s="180"/>
      <c r="F65" s="180"/>
    </row>
    <row r="66" spans="1:6" s="165" customFormat="1">
      <c r="A66" s="177"/>
      <c r="B66" s="178"/>
      <c r="C66" s="179"/>
      <c r="D66" s="180"/>
      <c r="E66" s="180"/>
      <c r="F66" s="180"/>
    </row>
    <row r="67" spans="1:6" s="165" customFormat="1">
      <c r="A67" s="177"/>
      <c r="B67" s="178"/>
      <c r="C67" s="179"/>
      <c r="D67" s="180"/>
      <c r="E67" s="180"/>
      <c r="F67" s="180"/>
    </row>
    <row r="68" spans="1:6" s="165" customFormat="1">
      <c r="A68" s="177"/>
      <c r="B68" s="178"/>
      <c r="C68" s="179"/>
      <c r="D68" s="180"/>
      <c r="E68" s="180"/>
      <c r="F68" s="180"/>
    </row>
    <row r="69" spans="1:6" s="165" customFormat="1">
      <c r="A69" s="177"/>
      <c r="B69" s="178"/>
      <c r="C69" s="179"/>
      <c r="D69" s="180"/>
      <c r="E69" s="180"/>
      <c r="F69" s="180"/>
    </row>
    <row r="70" spans="1:6" s="165" customFormat="1">
      <c r="A70" s="177"/>
      <c r="B70" s="178"/>
      <c r="C70" s="179"/>
      <c r="D70" s="180"/>
      <c r="E70" s="180"/>
      <c r="F70" s="180"/>
    </row>
    <row r="71" spans="1:6" s="165" customFormat="1">
      <c r="A71" s="177"/>
      <c r="B71" s="178"/>
      <c r="C71" s="179"/>
      <c r="D71" s="180"/>
      <c r="E71" s="180"/>
      <c r="F71" s="180"/>
    </row>
    <row r="72" spans="1:6" s="165" customFormat="1">
      <c r="A72" s="177"/>
      <c r="B72" s="178"/>
      <c r="C72" s="179"/>
      <c r="D72" s="180"/>
      <c r="E72" s="180"/>
      <c r="F72" s="180"/>
    </row>
    <row r="73" spans="1:6" s="165" customFormat="1">
      <c r="A73" s="177"/>
      <c r="B73" s="178"/>
      <c r="C73" s="179"/>
      <c r="D73" s="180"/>
      <c r="E73" s="180"/>
      <c r="F73" s="180"/>
    </row>
    <row r="74" spans="1:6" s="165" customFormat="1" ht="22.5" customHeight="1">
      <c r="A74" s="177"/>
      <c r="B74" s="178"/>
      <c r="C74" s="179"/>
      <c r="D74" s="180"/>
      <c r="E74" s="180"/>
      <c r="F74" s="180"/>
    </row>
    <row r="75" spans="1:6" s="165" customFormat="1" ht="22.5" customHeight="1">
      <c r="A75" s="177"/>
      <c r="B75" s="178"/>
      <c r="C75" s="179"/>
      <c r="D75" s="180"/>
      <c r="E75" s="180"/>
      <c r="F75" s="180"/>
    </row>
    <row r="76" spans="1:6" s="165" customFormat="1">
      <c r="A76" s="177"/>
      <c r="B76" s="178"/>
      <c r="C76" s="179"/>
      <c r="D76" s="180"/>
      <c r="E76" s="180"/>
      <c r="F76" s="180"/>
    </row>
    <row r="77" spans="1:6" s="165" customFormat="1">
      <c r="A77" s="177"/>
      <c r="B77" s="178"/>
      <c r="C77" s="179"/>
      <c r="D77" s="180"/>
      <c r="E77" s="180"/>
      <c r="F77" s="180"/>
    </row>
    <row r="78" spans="1:6" s="165" customFormat="1">
      <c r="A78" s="177"/>
      <c r="B78" s="178"/>
      <c r="C78" s="179"/>
      <c r="D78" s="180"/>
      <c r="E78" s="180"/>
      <c r="F78" s="180"/>
    </row>
    <row r="79" spans="1:6" s="165" customFormat="1" ht="57.75" customHeight="1">
      <c r="A79" s="177"/>
      <c r="B79" s="178"/>
      <c r="C79" s="179"/>
      <c r="D79" s="180"/>
      <c r="E79" s="180"/>
      <c r="F79" s="180"/>
    </row>
    <row r="80" spans="1:6" s="165" customFormat="1">
      <c r="A80" s="177"/>
      <c r="B80" s="178"/>
      <c r="C80" s="179"/>
      <c r="D80" s="180"/>
      <c r="E80" s="180"/>
      <c r="F80" s="180"/>
    </row>
    <row r="81" spans="1:6" s="165" customFormat="1">
      <c r="A81" s="177"/>
      <c r="B81" s="178"/>
      <c r="C81" s="179"/>
      <c r="D81" s="180"/>
      <c r="E81" s="180"/>
      <c r="F81" s="180"/>
    </row>
    <row r="82" spans="1:6" s="165" customFormat="1">
      <c r="A82" s="177"/>
      <c r="B82" s="178"/>
      <c r="C82" s="179"/>
      <c r="D82" s="180"/>
      <c r="E82" s="180"/>
      <c r="F82" s="180"/>
    </row>
    <row r="83" spans="1:6" s="165" customFormat="1" ht="36" customHeight="1">
      <c r="A83" s="177"/>
      <c r="B83" s="178"/>
      <c r="C83" s="179"/>
      <c r="D83" s="180"/>
      <c r="E83" s="180"/>
      <c r="F83" s="180"/>
    </row>
    <row r="84" spans="1:6" s="165" customFormat="1" ht="36" customHeight="1">
      <c r="A84" s="177"/>
      <c r="B84" s="178"/>
      <c r="C84" s="179"/>
      <c r="D84" s="180"/>
      <c r="E84" s="180"/>
      <c r="F84" s="180"/>
    </row>
    <row r="85" spans="1:6" s="165" customFormat="1">
      <c r="A85" s="177"/>
      <c r="B85" s="178"/>
      <c r="C85" s="179"/>
      <c r="D85" s="180"/>
      <c r="E85" s="180"/>
      <c r="F85" s="180"/>
    </row>
    <row r="86" spans="1:6" s="165" customFormat="1">
      <c r="A86" s="177"/>
      <c r="B86" s="178"/>
      <c r="C86" s="179"/>
      <c r="D86" s="180"/>
      <c r="E86" s="180"/>
      <c r="F86" s="180"/>
    </row>
    <row r="87" spans="1:6" s="165" customFormat="1">
      <c r="A87" s="177"/>
      <c r="B87" s="178"/>
      <c r="C87" s="179"/>
      <c r="D87" s="180"/>
      <c r="E87" s="180"/>
      <c r="F87" s="180"/>
    </row>
    <row r="88" spans="1:6" s="165" customFormat="1">
      <c r="A88" s="177"/>
      <c r="B88" s="178"/>
      <c r="C88" s="179"/>
      <c r="D88" s="180"/>
      <c r="E88" s="180"/>
      <c r="F88" s="180"/>
    </row>
    <row r="89" spans="1:6" s="165" customFormat="1">
      <c r="A89" s="177"/>
      <c r="B89" s="178"/>
      <c r="C89" s="179"/>
      <c r="D89" s="180"/>
      <c r="E89" s="180"/>
      <c r="F89" s="180"/>
    </row>
    <row r="90" spans="1:6" s="165" customFormat="1">
      <c r="A90" s="177"/>
      <c r="B90" s="178"/>
      <c r="C90" s="179"/>
      <c r="D90" s="180"/>
      <c r="E90" s="180"/>
      <c r="F90" s="180"/>
    </row>
    <row r="91" spans="1:6" s="165" customFormat="1" ht="36" customHeight="1">
      <c r="A91" s="177"/>
      <c r="B91" s="178"/>
      <c r="C91" s="179"/>
      <c r="D91" s="180"/>
      <c r="E91" s="180"/>
      <c r="F91" s="180"/>
    </row>
    <row r="92" spans="1:6" s="165" customFormat="1">
      <c r="A92" s="177"/>
      <c r="B92" s="178"/>
      <c r="C92" s="179"/>
      <c r="D92" s="180"/>
      <c r="E92" s="180"/>
      <c r="F92" s="180"/>
    </row>
    <row r="93" spans="1:6" s="165" customFormat="1">
      <c r="A93" s="177"/>
      <c r="B93" s="178"/>
      <c r="C93" s="179"/>
      <c r="D93" s="180"/>
      <c r="E93" s="180"/>
      <c r="F93" s="180"/>
    </row>
    <row r="94" spans="1:6" s="165" customFormat="1" ht="69.75" customHeight="1">
      <c r="A94" s="177"/>
      <c r="B94" s="178"/>
      <c r="C94" s="179"/>
      <c r="D94" s="180"/>
      <c r="E94" s="180"/>
      <c r="F94" s="180"/>
    </row>
    <row r="95" spans="1:6" s="165" customFormat="1">
      <c r="A95" s="177"/>
      <c r="B95" s="178"/>
      <c r="C95" s="179"/>
      <c r="D95" s="180"/>
      <c r="E95" s="180"/>
      <c r="F95" s="180"/>
    </row>
    <row r="96" spans="1:6" s="165" customFormat="1">
      <c r="A96" s="177"/>
      <c r="B96" s="178"/>
      <c r="C96" s="179"/>
      <c r="D96" s="180"/>
      <c r="E96" s="180"/>
      <c r="F96" s="180"/>
    </row>
    <row r="97" spans="1:6" s="165" customFormat="1" ht="24.75" customHeight="1">
      <c r="A97" s="177"/>
      <c r="B97" s="178"/>
      <c r="C97" s="179"/>
      <c r="D97" s="180"/>
      <c r="E97" s="180"/>
      <c r="F97" s="180"/>
    </row>
    <row r="98" spans="1:6" s="165" customFormat="1">
      <c r="A98" s="177"/>
      <c r="B98" s="178"/>
      <c r="C98" s="179"/>
      <c r="D98" s="180"/>
      <c r="E98" s="180"/>
      <c r="F98" s="180"/>
    </row>
    <row r="99" spans="1:6" s="165" customFormat="1" ht="23.25" customHeight="1">
      <c r="A99" s="177"/>
      <c r="B99" s="178"/>
      <c r="C99" s="179"/>
      <c r="D99" s="180"/>
      <c r="E99" s="180"/>
      <c r="F99" s="180"/>
    </row>
    <row r="100" spans="1:6" s="165" customFormat="1">
      <c r="A100" s="177"/>
      <c r="B100" s="178"/>
      <c r="C100" s="179"/>
      <c r="D100" s="180"/>
      <c r="E100" s="180"/>
      <c r="F100" s="180"/>
    </row>
    <row r="101" spans="1:6" s="165" customFormat="1">
      <c r="A101" s="177"/>
      <c r="B101" s="178"/>
      <c r="C101" s="179"/>
      <c r="D101" s="180"/>
      <c r="E101" s="180"/>
      <c r="F101" s="180"/>
    </row>
    <row r="102" spans="1:6" s="165" customFormat="1">
      <c r="A102" s="177"/>
      <c r="B102" s="178"/>
      <c r="C102" s="179"/>
      <c r="D102" s="180"/>
      <c r="E102" s="180"/>
      <c r="F102" s="180"/>
    </row>
    <row r="103" spans="1:6" s="165" customFormat="1">
      <c r="A103" s="177"/>
      <c r="B103" s="178"/>
      <c r="C103" s="179"/>
      <c r="D103" s="180"/>
      <c r="E103" s="180"/>
      <c r="F103" s="180"/>
    </row>
    <row r="104" spans="1:6" s="165" customFormat="1">
      <c r="A104" s="177"/>
      <c r="B104" s="178"/>
      <c r="C104" s="179"/>
      <c r="D104" s="180"/>
      <c r="E104" s="180"/>
      <c r="F104" s="180"/>
    </row>
    <row r="105" spans="1:6" s="165" customFormat="1">
      <c r="A105" s="177"/>
      <c r="B105" s="178"/>
      <c r="C105" s="179"/>
      <c r="D105" s="180"/>
      <c r="E105" s="180"/>
      <c r="F105" s="180"/>
    </row>
    <row r="106" spans="1:6" s="165" customFormat="1">
      <c r="A106" s="177"/>
      <c r="B106" s="178"/>
      <c r="C106" s="179"/>
      <c r="D106" s="180"/>
      <c r="E106" s="180"/>
      <c r="F106" s="180"/>
    </row>
    <row r="107" spans="1:6" s="165" customFormat="1">
      <c r="A107" s="177"/>
      <c r="B107" s="178"/>
      <c r="C107" s="179"/>
      <c r="D107" s="180"/>
      <c r="E107" s="180"/>
      <c r="F107" s="180"/>
    </row>
    <row r="108" spans="1:6" s="165" customFormat="1">
      <c r="A108" s="177"/>
      <c r="B108" s="178"/>
      <c r="C108" s="179"/>
      <c r="D108" s="180"/>
      <c r="E108" s="180"/>
      <c r="F108" s="180"/>
    </row>
    <row r="109" spans="1:6" s="165" customFormat="1">
      <c r="A109" s="177"/>
      <c r="B109" s="178"/>
      <c r="C109" s="179"/>
      <c r="D109" s="180"/>
      <c r="E109" s="180"/>
      <c r="F109" s="180"/>
    </row>
    <row r="110" spans="1:6" s="165" customFormat="1">
      <c r="A110" s="177"/>
      <c r="B110" s="178"/>
      <c r="C110" s="179"/>
      <c r="D110" s="180"/>
      <c r="E110" s="180"/>
      <c r="F110" s="180"/>
    </row>
    <row r="111" spans="1:6" s="165" customFormat="1">
      <c r="A111" s="177"/>
      <c r="B111" s="178"/>
      <c r="C111" s="179"/>
      <c r="D111" s="180"/>
      <c r="E111" s="180"/>
      <c r="F111" s="180"/>
    </row>
    <row r="112" spans="1:6" s="165" customFormat="1">
      <c r="A112" s="177"/>
      <c r="B112" s="178"/>
      <c r="C112" s="179"/>
      <c r="D112" s="180"/>
      <c r="E112" s="180"/>
      <c r="F112" s="180"/>
    </row>
    <row r="113" spans="1:9" s="165" customFormat="1">
      <c r="A113" s="177"/>
      <c r="B113" s="178"/>
      <c r="C113" s="179"/>
      <c r="D113" s="180"/>
      <c r="E113" s="180"/>
      <c r="F113" s="180"/>
    </row>
    <row r="114" spans="1:9" s="165" customFormat="1">
      <c r="A114" s="177"/>
      <c r="B114" s="178"/>
      <c r="C114" s="179"/>
      <c r="D114" s="180"/>
      <c r="E114" s="180"/>
      <c r="F114" s="180"/>
    </row>
    <row r="115" spans="1:9" s="165" customFormat="1">
      <c r="A115" s="177"/>
      <c r="B115" s="178"/>
      <c r="C115" s="179"/>
      <c r="D115" s="180"/>
      <c r="E115" s="180"/>
      <c r="F115" s="180"/>
    </row>
    <row r="116" spans="1:9" s="165" customFormat="1">
      <c r="A116" s="177"/>
      <c r="B116" s="178"/>
      <c r="C116" s="179"/>
      <c r="D116" s="180"/>
      <c r="E116" s="180"/>
      <c r="F116" s="180"/>
    </row>
    <row r="117" spans="1:9" s="165" customFormat="1">
      <c r="A117" s="177"/>
      <c r="B117" s="178"/>
      <c r="C117" s="179"/>
      <c r="D117" s="180"/>
      <c r="E117" s="180"/>
      <c r="F117" s="180"/>
    </row>
    <row r="118" spans="1:9">
      <c r="G118" s="165"/>
      <c r="H118" s="165"/>
      <c r="I118" s="165"/>
    </row>
    <row r="119" spans="1:9" s="182" customFormat="1" ht="18.75">
      <c r="A119" s="177"/>
      <c r="B119" s="178"/>
      <c r="C119" s="179"/>
      <c r="D119" s="180"/>
      <c r="E119" s="180"/>
      <c r="F119" s="180"/>
      <c r="G119" s="181"/>
      <c r="H119" s="181"/>
      <c r="I119" s="181"/>
    </row>
    <row r="120" spans="1:9" ht="18.75">
      <c r="G120" s="182"/>
      <c r="H120" s="182"/>
      <c r="I120" s="182"/>
    </row>
    <row r="121" spans="1:9" s="182" customFormat="1" ht="18.75">
      <c r="A121" s="177"/>
      <c r="B121" s="178"/>
      <c r="C121" s="179"/>
      <c r="D121" s="180"/>
      <c r="E121" s="180"/>
      <c r="F121" s="180"/>
      <c r="G121" s="181"/>
      <c r="H121" s="181"/>
      <c r="I121" s="181"/>
    </row>
    <row r="122" spans="1:9" ht="18.75">
      <c r="G122" s="182"/>
      <c r="H122" s="182"/>
      <c r="I122" s="182"/>
    </row>
    <row r="140" spans="1:9" s="183" customFormat="1">
      <c r="A140" s="177"/>
      <c r="B140" s="178"/>
      <c r="C140" s="179"/>
      <c r="D140" s="180"/>
      <c r="E140" s="180"/>
      <c r="F140" s="180"/>
      <c r="G140" s="181"/>
      <c r="H140" s="181"/>
      <c r="I140" s="181"/>
    </row>
    <row r="141" spans="1:9" s="183" customFormat="1">
      <c r="A141" s="177"/>
      <c r="B141" s="178"/>
      <c r="C141" s="179"/>
      <c r="D141" s="180"/>
      <c r="E141" s="180"/>
      <c r="F141" s="180"/>
    </row>
    <row r="142" spans="1:9">
      <c r="G142" s="183"/>
      <c r="H142" s="183"/>
      <c r="I142" s="183"/>
    </row>
  </sheetData>
  <protectedRanges>
    <protectedRange sqref="E52" name="Obseg1_4"/>
  </protectedRanges>
  <mergeCells count="1">
    <mergeCell ref="I15:I16"/>
  </mergeCells>
  <phoneticPr fontId="34" type="noConversion"/>
  <pageMargins left="0.7" right="0.7" top="0.75" bottom="0.75" header="0.3" footer="0.3"/>
  <pageSetup paperSize="9" scale="72" fitToHeight="0" orientation="portrait" r:id="rId1"/>
  <rowBreaks count="2" manualBreakCount="2">
    <brk id="37" max="5" man="1"/>
    <brk id="4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8</vt:i4>
      </vt:variant>
    </vt:vector>
  </HeadingPairs>
  <TitlesOfParts>
    <vt:vector size="12" baseType="lpstr">
      <vt:lpstr>naslovnica</vt:lpstr>
      <vt:lpstr>A. CES</vt:lpstr>
      <vt:lpstr>B. MOST</vt:lpstr>
      <vt:lpstr>C. PREPUST</vt:lpstr>
      <vt:lpstr>'A. CES'!Področje_tiskanja</vt:lpstr>
      <vt:lpstr>'B. MOST'!Področje_tiskanja</vt:lpstr>
      <vt:lpstr>'C. PREPUST'!Področje_tiskanja</vt:lpstr>
      <vt:lpstr>naslovnica!Področje_tiskanja</vt:lpstr>
      <vt:lpstr>'B. MOST'!Tiskanje_naslovov</vt:lpstr>
      <vt:lpstr>'C. PREPUST'!Tiskanje_naslovov</vt:lpstr>
      <vt:lpstr>'B. MOST'!vert</vt:lpstr>
      <vt:lpstr>'C. PREPUST'!vert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Urška Vedenik</cp:lastModifiedBy>
  <cp:lastPrinted>2026-09-03T07:24:34Z</cp:lastPrinted>
  <dcterms:created xsi:type="dcterms:W3CDTF">2026-05-11T12:30:10Z</dcterms:created>
  <dcterms:modified xsi:type="dcterms:W3CDTF">2026-09-03T07:30:32Z</dcterms:modified>
</cp:coreProperties>
</file>